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01 01 Pol" sheetId="12" r:id="rId4"/>
    <sheet name="01 VRN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'01 VRN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Pol'!$A$1:$Y$282</definedName>
    <definedName name="_xlnm.Print_Area" localSheetId="4">'01 VRN Pol'!$A$1:$Y$52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G43" i="1"/>
  <c r="F43" i="1"/>
  <c r="G42" i="1"/>
  <c r="F42" i="1"/>
  <c r="H42" i="1" s="1"/>
  <c r="I42" i="1" s="1"/>
  <c r="G41" i="1"/>
  <c r="F41" i="1"/>
  <c r="G39" i="1"/>
  <c r="F39" i="1"/>
  <c r="G51" i="13"/>
  <c r="BA37" i="13"/>
  <c r="BA24" i="13"/>
  <c r="BA19" i="13"/>
  <c r="BA11" i="13"/>
  <c r="G8" i="13"/>
  <c r="G9" i="13"/>
  <c r="M9" i="13" s="1"/>
  <c r="I9" i="13"/>
  <c r="K9" i="13"/>
  <c r="O9" i="13"/>
  <c r="Q9" i="13"/>
  <c r="V9" i="13"/>
  <c r="G16" i="13"/>
  <c r="M16" i="13" s="1"/>
  <c r="I16" i="13"/>
  <c r="I8" i="13" s="1"/>
  <c r="K16" i="13"/>
  <c r="O16" i="13"/>
  <c r="O8" i="13" s="1"/>
  <c r="Q16" i="13"/>
  <c r="Q8" i="13" s="1"/>
  <c r="V16" i="13"/>
  <c r="G23" i="13"/>
  <c r="I23" i="13"/>
  <c r="K23" i="13"/>
  <c r="M23" i="13"/>
  <c r="O23" i="13"/>
  <c r="Q23" i="13"/>
  <c r="V23" i="13"/>
  <c r="V8" i="13" s="1"/>
  <c r="G28" i="13"/>
  <c r="I28" i="13"/>
  <c r="K28" i="13"/>
  <c r="M28" i="13"/>
  <c r="O28" i="13"/>
  <c r="Q28" i="13"/>
  <c r="V28" i="13"/>
  <c r="G32" i="13"/>
  <c r="I32" i="13"/>
  <c r="K32" i="13"/>
  <c r="M32" i="13"/>
  <c r="O32" i="13"/>
  <c r="Q32" i="13"/>
  <c r="V32" i="13"/>
  <c r="G36" i="13"/>
  <c r="M36" i="13" s="1"/>
  <c r="I36" i="13"/>
  <c r="K36" i="13"/>
  <c r="O36" i="13"/>
  <c r="Q36" i="13"/>
  <c r="V36" i="13"/>
  <c r="G41" i="13"/>
  <c r="M41" i="13" s="1"/>
  <c r="I41" i="13"/>
  <c r="K41" i="13"/>
  <c r="K8" i="13" s="1"/>
  <c r="O41" i="13"/>
  <c r="Q41" i="13"/>
  <c r="V41" i="13"/>
  <c r="G46" i="13"/>
  <c r="I46" i="13"/>
  <c r="K46" i="13"/>
  <c r="M46" i="13"/>
  <c r="O46" i="13"/>
  <c r="Q46" i="13"/>
  <c r="V46" i="13"/>
  <c r="AE51" i="13"/>
  <c r="G281" i="12"/>
  <c r="BA235" i="12"/>
  <c r="BA230" i="12"/>
  <c r="BA197" i="12"/>
  <c r="BA194" i="12"/>
  <c r="BA185" i="12"/>
  <c r="BA182" i="12"/>
  <c r="BA169" i="12"/>
  <c r="BA93" i="12"/>
  <c r="BA86" i="12"/>
  <c r="BA79" i="12"/>
  <c r="BA70" i="12"/>
  <c r="BA61" i="12"/>
  <c r="BA57" i="12"/>
  <c r="BA53" i="12"/>
  <c r="BA45" i="12"/>
  <c r="BA38" i="12"/>
  <c r="BA15" i="12"/>
  <c r="BA13" i="12"/>
  <c r="BA11" i="12"/>
  <c r="O8" i="12"/>
  <c r="G9" i="12"/>
  <c r="I9" i="12"/>
  <c r="I8" i="12" s="1"/>
  <c r="K9" i="12"/>
  <c r="M9" i="12"/>
  <c r="O9" i="12"/>
  <c r="Q9" i="12"/>
  <c r="Q8" i="12" s="1"/>
  <c r="V9" i="12"/>
  <c r="V8" i="12" s="1"/>
  <c r="G21" i="12"/>
  <c r="M21" i="12" s="1"/>
  <c r="I21" i="12"/>
  <c r="K21" i="12"/>
  <c r="K8" i="12" s="1"/>
  <c r="O21" i="12"/>
  <c r="Q21" i="12"/>
  <c r="V21" i="12"/>
  <c r="G28" i="12"/>
  <c r="I28" i="12"/>
  <c r="K28" i="12"/>
  <c r="M28" i="12"/>
  <c r="O28" i="12"/>
  <c r="Q28" i="12"/>
  <c r="V28" i="12"/>
  <c r="G34" i="12"/>
  <c r="M34" i="12" s="1"/>
  <c r="I34" i="12"/>
  <c r="K34" i="12"/>
  <c r="O34" i="12"/>
  <c r="Q34" i="12"/>
  <c r="V34" i="12"/>
  <c r="G41" i="12"/>
  <c r="I41" i="12"/>
  <c r="K41" i="12"/>
  <c r="M41" i="12"/>
  <c r="O41" i="12"/>
  <c r="Q41" i="12"/>
  <c r="V41" i="12"/>
  <c r="G48" i="12"/>
  <c r="I48" i="12"/>
  <c r="K48" i="12"/>
  <c r="M48" i="12"/>
  <c r="O48" i="12"/>
  <c r="Q48" i="12"/>
  <c r="V48" i="12"/>
  <c r="G75" i="12"/>
  <c r="I75" i="12"/>
  <c r="K75" i="12"/>
  <c r="M75" i="12"/>
  <c r="O75" i="12"/>
  <c r="Q75" i="12"/>
  <c r="V75" i="12"/>
  <c r="G82" i="12"/>
  <c r="M82" i="12" s="1"/>
  <c r="I82" i="12"/>
  <c r="K82" i="12"/>
  <c r="O82" i="12"/>
  <c r="Q82" i="12"/>
  <c r="V82" i="12"/>
  <c r="G89" i="12"/>
  <c r="M89" i="12" s="1"/>
  <c r="I89" i="12"/>
  <c r="K89" i="12"/>
  <c r="O89" i="12"/>
  <c r="Q89" i="12"/>
  <c r="V89" i="12"/>
  <c r="G92" i="12"/>
  <c r="M92" i="12" s="1"/>
  <c r="I92" i="12"/>
  <c r="K92" i="12"/>
  <c r="O92" i="12"/>
  <c r="Q92" i="12"/>
  <c r="V92" i="12"/>
  <c r="Q98" i="12"/>
  <c r="V98" i="12"/>
  <c r="G99" i="12"/>
  <c r="G98" i="12" s="1"/>
  <c r="I99" i="12"/>
  <c r="I98" i="12" s="1"/>
  <c r="K99" i="12"/>
  <c r="K98" i="12" s="1"/>
  <c r="M99" i="12"/>
  <c r="M98" i="12" s="1"/>
  <c r="O99" i="12"/>
  <c r="O98" i="12" s="1"/>
  <c r="Q99" i="12"/>
  <c r="V99" i="12"/>
  <c r="Q113" i="12"/>
  <c r="G114" i="12"/>
  <c r="M114" i="12" s="1"/>
  <c r="M113" i="12" s="1"/>
  <c r="I114" i="12"/>
  <c r="I113" i="12" s="1"/>
  <c r="K114" i="12"/>
  <c r="K113" i="12" s="1"/>
  <c r="O114" i="12"/>
  <c r="Q114" i="12"/>
  <c r="V114" i="12"/>
  <c r="V113" i="12" s="1"/>
  <c r="G118" i="12"/>
  <c r="I118" i="12"/>
  <c r="K118" i="12"/>
  <c r="M118" i="12"/>
  <c r="O118" i="12"/>
  <c r="O113" i="12" s="1"/>
  <c r="Q118" i="12"/>
  <c r="V118" i="12"/>
  <c r="G128" i="12"/>
  <c r="M128" i="12" s="1"/>
  <c r="I128" i="12"/>
  <c r="K128" i="12"/>
  <c r="O128" i="12"/>
  <c r="Q128" i="12"/>
  <c r="V128" i="12"/>
  <c r="Q137" i="12"/>
  <c r="G138" i="12"/>
  <c r="I138" i="12"/>
  <c r="K138" i="12"/>
  <c r="K137" i="12" s="1"/>
  <c r="M138" i="12"/>
  <c r="O138" i="12"/>
  <c r="Q138" i="12"/>
  <c r="V138" i="12"/>
  <c r="V137" i="12" s="1"/>
  <c r="G149" i="12"/>
  <c r="I149" i="12"/>
  <c r="K149" i="12"/>
  <c r="M149" i="12"/>
  <c r="O149" i="12"/>
  <c r="Q149" i="12"/>
  <c r="V149" i="12"/>
  <c r="G159" i="12"/>
  <c r="I159" i="12"/>
  <c r="K159" i="12"/>
  <c r="M159" i="12"/>
  <c r="O159" i="12"/>
  <c r="Q159" i="12"/>
  <c r="V159" i="12"/>
  <c r="G167" i="12"/>
  <c r="M167" i="12" s="1"/>
  <c r="I167" i="12"/>
  <c r="I137" i="12" s="1"/>
  <c r="K167" i="12"/>
  <c r="O167" i="12"/>
  <c r="Q167" i="12"/>
  <c r="V167" i="12"/>
  <c r="G176" i="12"/>
  <c r="M176" i="12" s="1"/>
  <c r="I176" i="12"/>
  <c r="K176" i="12"/>
  <c r="O176" i="12"/>
  <c r="Q176" i="12"/>
  <c r="V176" i="12"/>
  <c r="G188" i="12"/>
  <c r="I188" i="12"/>
  <c r="K188" i="12"/>
  <c r="M188" i="12"/>
  <c r="O188" i="12"/>
  <c r="Q188" i="12"/>
  <c r="V188" i="12"/>
  <c r="G200" i="12"/>
  <c r="I200" i="12"/>
  <c r="K200" i="12"/>
  <c r="M200" i="12"/>
  <c r="O200" i="12"/>
  <c r="O137" i="12" s="1"/>
  <c r="Q200" i="12"/>
  <c r="V200" i="12"/>
  <c r="G203" i="12"/>
  <c r="I203" i="12"/>
  <c r="K203" i="12"/>
  <c r="M203" i="12"/>
  <c r="O203" i="12"/>
  <c r="Q203" i="12"/>
  <c r="V203" i="12"/>
  <c r="G209" i="12"/>
  <c r="M209" i="12" s="1"/>
  <c r="I209" i="12"/>
  <c r="K209" i="12"/>
  <c r="O209" i="12"/>
  <c r="Q209" i="12"/>
  <c r="V209" i="12"/>
  <c r="G218" i="12"/>
  <c r="I218" i="12"/>
  <c r="K218" i="12"/>
  <c r="M218" i="12"/>
  <c r="O218" i="12"/>
  <c r="Q218" i="12"/>
  <c r="V218" i="12"/>
  <c r="G227" i="12"/>
  <c r="G228" i="12"/>
  <c r="I228" i="12"/>
  <c r="I227" i="12" s="1"/>
  <c r="K228" i="12"/>
  <c r="K227" i="12" s="1"/>
  <c r="M228" i="12"/>
  <c r="M227" i="12" s="1"/>
  <c r="O228" i="12"/>
  <c r="O227" i="12" s="1"/>
  <c r="Q228" i="12"/>
  <c r="Q227" i="12" s="1"/>
  <c r="V228" i="12"/>
  <c r="G233" i="12"/>
  <c r="I233" i="12"/>
  <c r="K233" i="12"/>
  <c r="M233" i="12"/>
  <c r="O233" i="12"/>
  <c r="Q233" i="12"/>
  <c r="V233" i="12"/>
  <c r="V227" i="12" s="1"/>
  <c r="G238" i="12"/>
  <c r="I238" i="12"/>
  <c r="K238" i="12"/>
  <c r="M238" i="12"/>
  <c r="G239" i="12"/>
  <c r="I239" i="12"/>
  <c r="K239" i="12"/>
  <c r="M239" i="12"/>
  <c r="O239" i="12"/>
  <c r="O238" i="12" s="1"/>
  <c r="Q239" i="12"/>
  <c r="Q238" i="12" s="1"/>
  <c r="V239" i="12"/>
  <c r="V238" i="12" s="1"/>
  <c r="G245" i="12"/>
  <c r="I245" i="12"/>
  <c r="G246" i="12"/>
  <c r="I246" i="12"/>
  <c r="K246" i="12"/>
  <c r="K245" i="12" s="1"/>
  <c r="M246" i="12"/>
  <c r="M245" i="12" s="1"/>
  <c r="O246" i="12"/>
  <c r="O245" i="12" s="1"/>
  <c r="Q246" i="12"/>
  <c r="Q245" i="12" s="1"/>
  <c r="V246" i="12"/>
  <c r="V245" i="12" s="1"/>
  <c r="G256" i="12"/>
  <c r="I256" i="12"/>
  <c r="K256" i="12"/>
  <c r="M256" i="12"/>
  <c r="O256" i="12"/>
  <c r="Q256" i="12"/>
  <c r="V256" i="12"/>
  <c r="G262" i="12"/>
  <c r="I262" i="12"/>
  <c r="K262" i="12"/>
  <c r="M262" i="12"/>
  <c r="O262" i="12"/>
  <c r="Q262" i="12"/>
  <c r="V262" i="12"/>
  <c r="O268" i="12"/>
  <c r="Q268" i="12"/>
  <c r="V268" i="12"/>
  <c r="G269" i="12"/>
  <c r="M269" i="12" s="1"/>
  <c r="M268" i="12" s="1"/>
  <c r="I269" i="12"/>
  <c r="I268" i="12" s="1"/>
  <c r="K269" i="12"/>
  <c r="K268" i="12" s="1"/>
  <c r="O269" i="12"/>
  <c r="Q269" i="12"/>
  <c r="V269" i="12"/>
  <c r="I276" i="12"/>
  <c r="K276" i="12"/>
  <c r="O276" i="12"/>
  <c r="Q276" i="12"/>
  <c r="V276" i="12"/>
  <c r="G277" i="12"/>
  <c r="M277" i="12" s="1"/>
  <c r="M276" i="12" s="1"/>
  <c r="I277" i="12"/>
  <c r="K277" i="12"/>
  <c r="O277" i="12"/>
  <c r="Q277" i="12"/>
  <c r="V277" i="12"/>
  <c r="AE281" i="12"/>
  <c r="I20" i="1"/>
  <c r="I19" i="1"/>
  <c r="I18" i="1"/>
  <c r="I17" i="1"/>
  <c r="I16" i="1"/>
  <c r="F44" i="1"/>
  <c r="G23" i="1" s="1"/>
  <c r="G44" i="1"/>
  <c r="G25" i="1" s="1"/>
  <c r="A25" i="1" s="1"/>
  <c r="H43" i="1"/>
  <c r="I43" i="1" s="1"/>
  <c r="H40" i="1"/>
  <c r="H39" i="1"/>
  <c r="H44" i="1" s="1"/>
  <c r="I64" i="1" l="1"/>
  <c r="J58" i="1" s="1"/>
  <c r="H41" i="1"/>
  <c r="I41" i="1" s="1"/>
  <c r="G26" i="1"/>
  <c r="A26" i="1"/>
  <c r="A23" i="1"/>
  <c r="G28" i="1"/>
  <c r="M8" i="13"/>
  <c r="AF51" i="13"/>
  <c r="M137" i="12"/>
  <c r="M8" i="12"/>
  <c r="G8" i="12"/>
  <c r="G137" i="12"/>
  <c r="G276" i="12"/>
  <c r="AF281" i="12"/>
  <c r="G113" i="12"/>
  <c r="G268" i="12"/>
  <c r="I39" i="1"/>
  <c r="I44" i="1" s="1"/>
  <c r="I21" i="1"/>
  <c r="J28" i="1"/>
  <c r="J26" i="1"/>
  <c r="G38" i="1"/>
  <c r="F38" i="1"/>
  <c r="J23" i="1"/>
  <c r="J24" i="1"/>
  <c r="J25" i="1"/>
  <c r="J27" i="1"/>
  <c r="E24" i="1"/>
  <c r="E26" i="1"/>
  <c r="J59" i="1" l="1"/>
  <c r="J62" i="1"/>
  <c r="J55" i="1"/>
  <c r="J57" i="1"/>
  <c r="J61" i="1"/>
  <c r="J63" i="1"/>
  <c r="J56" i="1"/>
  <c r="J60" i="1"/>
  <c r="G24" i="1"/>
  <c r="A27" i="1" s="1"/>
  <c r="A24" i="1"/>
  <c r="J39" i="1"/>
  <c r="J44" i="1" s="1"/>
  <c r="J43" i="1"/>
  <c r="J42" i="1"/>
  <c r="J41" i="1"/>
  <c r="J64" i="1" l="1"/>
  <c r="G29" i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Petr Guňka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Petr Guňka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<sst xmlns="http://schemas.openxmlformats.org/spreadsheetml/2006/main" count="1048" uniqueCount="357">
  <si>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</si>
  <si>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</si>
  <si>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</si>
  <si>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</si>
  <si>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</si>
  <si>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</si>
  <si>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</si>
  <si>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</si>
  <si>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</si>
  <si>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</si>
  <si>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</si>
  <si>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</si>
  <si>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</si>
  <si>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</si>
  <si>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</si>
  <si>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</si>
  <si>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</si>
  <si>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</si>
  <si>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</si>
  <si>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</si>
  <si>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</si>
  <si>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</si>
  <si>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</si>
  <si>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</si>
  <si>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</si>
  <si>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</si>
  <si>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</si>
  <si>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</si>
  <si>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</si>
  <si>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</si>
  <si>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</si>
  <si>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</si>
  <si>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</si>
  <si>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</si>
  <si>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</si>
  <si>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</si>
  <si>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</si>
  <si>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</si>
  <si>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</si>
  <si>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</si>
  <si>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</si>
  <si>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</si>
  <si>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</si>
  <si>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Petr Guňka</t>
  </si>
  <si>
    <t>05</t>
  </si>
  <si>
    <t xml:space="preserve">OPRAVA MÍSTNÍCH KOMUNIKACÍ MĚSTO ALBRECHTICE </t>
  </si>
  <si>
    <t>Stavba</t>
  </si>
  <si>
    <t>Stavební objekt</t>
  </si>
  <si>
    <t>01</t>
  </si>
  <si>
    <t>MÍSTNÍ KOMUNIKACE ZTRACENÁ VODA</t>
  </si>
  <si>
    <t>VRN</t>
  </si>
  <si>
    <t>VEDLEJŠÍ ROZPOČTOVÉ NÁKLADY</t>
  </si>
  <si>
    <t>Celkem za stavbu</t>
  </si>
  <si>
    <t>CZK</t>
  </si>
  <si>
    <t>#POPS</t>
  </si>
  <si>
    <t xml:space="preserve">Popis stavby: 05 - OPRAVA MÍSTNÍCH KOMUNIKACÍ MĚSTO ALBRECHTICE </t>
  </si>
  <si>
    <t>#POPO</t>
  </si>
  <si>
    <t>Popis objektu: 01 - MÍSTNÍ KOMUNIKACE ZTRACENÁ VODA</t>
  </si>
  <si>
    <t>#POPR</t>
  </si>
  <si>
    <t>Popis rozpočtu: 01 - MÍSTNÍ KOMUNIKACE ZTRACENÁ VODA</t>
  </si>
  <si>
    <t>Popis rozpočtu: VRN - VEDLEJŠÍ ROZPOČTOVÉ NÁKLADY</t>
  </si>
  <si>
    <t>Rekapitulace dílů</t>
  </si>
  <si>
    <t>Typ dílu</t>
  </si>
  <si>
    <t>1</t>
  </si>
  <si>
    <t>Zemní práce</t>
  </si>
  <si>
    <t>2</t>
  </si>
  <si>
    <t>Základy a zvláštní zakládání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</si>
  <si>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</si>
  <si>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</si>
  <si>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</si>
  <si>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</si>
  <si>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</si>
  <si>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</si>
  <si>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</si>
  <si>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</si>
  <si>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</si>
  <si>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</si>
  <si>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</si>
  <si>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</si>
  <si>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</si>
  <si>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</si>
  <si>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</si>
  <si>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</si>
  <si>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</si>
  <si>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</si>
  <si>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</si>
  <si>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</si>
  <si>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</si>
  <si>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</si>
  <si>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</si>
  <si>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</si>
  <si>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</si>
  <si>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</si>
  <si>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</si>
  <si>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</si>
  <si>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</si>
  <si>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</si>
  <si>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</si>
  <si>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</si>
  <si>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</si>
  <si>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</si>
  <si>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</si>
  <si>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</si>
  <si>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</si>
  <si>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</si>
  <si>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</si>
  <si>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</si>
  <si>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</si>
  <si>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</si>
  <si>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</si>
  <si>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</si>
  <si>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</si>
  <si>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</si>
  <si>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015111</t>
  </si>
  <si>
    <t>POPLATKY ZA LIKVIDACI ODPADŮ NEKONTAMINOVANÝCH - 17 05 04  VYTĚŽENÉ ZEMINY A HORNINY -  I. TŘÍDA TĚŽITELNOSTI</t>
  </si>
  <si>
    <t>T</t>
  </si>
  <si>
    <t>OTSKP 25</t>
  </si>
  <si>
    <t>EXP 24</t>
  </si>
  <si>
    <t>Agregovaná položka</t>
  </si>
  <si>
    <t>Běžná</t>
  </si>
  <si>
    <t>POL2_</t>
  </si>
  <si>
    <t>1. Položka obsahuje:</t>
  </si>
  <si>
    <t>POP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</si>
  <si>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</si>
  <si>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neobsahuje: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</si>
  <si>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</si>
  <si>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</si>
  <si>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Tunou se rozumí hmotnost odpadu vytříděného v souladu se zákonem č. 541/2020 Sb., o nakládání s odpady, v platném znění.</t>
  </si>
  <si>
    <t>VIZ. POLOŽKA Č. 12932OA0 : 3536*0,5*2,2</t>
  </si>
  <si>
    <t>VV</t>
  </si>
  <si>
    <t>VIZ. POLOŽKA Č. 12924OA0 : 884*2,2*0,2</t>
  </si>
  <si>
    <t>VIZ. POLOŽKA Č. 122738OA0 : 60*2,2</t>
  </si>
  <si>
    <t>VIZ. POLOŽKA Č. 113328OA0 : 397,80*2,3</t>
  </si>
  <si>
    <t>SPU</t>
  </si>
  <si>
    <t>11090</t>
  </si>
  <si>
    <t>VŠEOBECNÉ VYKLIZENÍ OSTATNÍCH PLOCH</t>
  </si>
  <si>
    <t>M2</t>
  </si>
  <si>
    <t>Položka zahrnuje:</t>
  </si>
  <si>
    <t xml:space="preserve"> odstranění všech překážek pro uskutečnění stavby</t>
  </si>
  <si>
    <t>Položka nezahrhuje:</t>
  </si>
  <si>
    <t>- x</t>
  </si>
  <si>
    <t>5465,90</t>
  </si>
  <si>
    <t>111208</t>
  </si>
  <si>
    <t>ODSTRANĚNÍ KŘOVIN S ODVOZEM DO 20KM</t>
  </si>
  <si>
    <t>odstranění křovin a stromů do průměru 100 mm</t>
  </si>
  <si>
    <t>doprava dřevin na předepsanou vzdálenost</t>
  </si>
  <si>
    <t>spálení na hromadách nebo štěpkování</t>
  </si>
  <si>
    <t>250*1,5</t>
  </si>
  <si>
    <t>113328</t>
  </si>
  <si>
    <t>ODSTRANĚNÍ PODKLADŮ ZPEVNĚNÝCH PLOCH Z KAMENIVA NESTMEL, ODVOZ DO 20KM</t>
  </si>
  <si>
    <t>M3</t>
  </si>
  <si>
    <t>RTS 24/ II</t>
  </si>
  <si>
    <t>Položka nezahrnuje:</t>
  </si>
  <si>
    <t>-  poplatek za skládku, který se vykazuje v položce 0141** (s výjimkou malého množství bouraného materiálu, kde je možné poplatek zahrnout do jednotkové ceny bourání – tento fakt musí být uveden v doplňujícím textu k položce).</t>
  </si>
  <si>
    <t>SANACE OKRAJŮ KOMUNIKACE V dl. 50% DÉLKY KOMUNIKACE A ŠÍŘCE 1,50 m DO TL. 300 mm : 1768*0,5*1,50*0,3</t>
  </si>
  <si>
    <t>113747</t>
  </si>
  <si>
    <t>FRÉZOVÁNÍ ZPEVNĚNÝCH PLOCH ASFALTOVÝCH TL. DO 120MM</t>
  </si>
  <si>
    <t>PROVÉST ROZFRÉZOVÁNÍ A REPROFILACI DO hl. 120 mm : 5465,90</t>
  </si>
  <si>
    <t>122738</t>
  </si>
  <si>
    <t>ODKOPÁVKY A PROKOPÁVKY OBECNÉ TŘ. I, ODVOZ DO 20KM</t>
  </si>
  <si>
    <t>- vodorovnou a svislou dopravu, přemístění, přeložení, manipulace s výkopkem</t>
  </si>
  <si>
    <t>- kompletní provedení vykopávky nezapažené i zapažené</t>
  </si>
  <si>
    <t>- ošetření výkopiště po celou dobu práce v něm vč. klimatických opatření</t>
  </si>
  <si>
    <t>- ztížení vykopávek v blízkosti podzemního vedení, konstrukcí a objektů vč. jejich dočasného zajištění</t>
  </si>
  <si>
    <t>- ztížení pod vodou, v okolí výbušnin, ve stísněných prostorech a pod.</t>
  </si>
  <si>
    <t>- příplatek za lepivost</t>
  </si>
  <si>
    <t>- těžení po vrstvách, pásech a po jiných nutných částech (figurách)</t>
  </si>
  <si>
    <t>- čerpání vody vč. čerpacích jímek, potrubí a pohotovostní čerpací soupravy (viz ustanovení k pol. 1151,2)</t>
  </si>
  <si>
    <t>- potřebné snížení hladiny podzemní vody</t>
  </si>
  <si>
    <t>- těžení a rozpojování jednotlivých balvanů</t>
  </si>
  <si>
    <t>- vytahování a nošení výkopku</t>
  </si>
  <si>
    <t>- svahování a přesvah. svahů do konečného tvaru, výměna hornin v podloží a v pláni znehodnocené klimatickými vlivy</t>
  </si>
  <si>
    <t>- ruční vykopávky, odstranění kořenů a napadávek</t>
  </si>
  <si>
    <t>- pažení, vzepření a rozepření vč. přepažování (vyjma pažení záporového a štětových stěn)</t>
  </si>
  <si>
    <t>- úpravu, ochranu a očištění dna, základové spáry, stěn a svahů</t>
  </si>
  <si>
    <t>- zhutnění podloží, případně i svahů vč. svahování</t>
  </si>
  <si>
    <t>- zřízení stupňů v podloží a lavic na svazích, není-li pro tyto práce zřízena samostatná položka</t>
  </si>
  <si>
    <t>- udržování výkopiště a jeho ochrana proti vodě</t>
  </si>
  <si>
    <t>- odvedení nebo obvedení vody v okolí výkopiště a ve výkopišti</t>
  </si>
  <si>
    <t>- třídění výkopku</t>
  </si>
  <si>
    <t>- veškeré pomocné konstrukce umožňující provedení vykopávky (příjezdy, sjezdy, nájezdy, lešení, podpěr. konstr., přemostění, zpevněné plochy, zakrytí a pod.)</t>
  </si>
  <si>
    <t>-  uložení zeminy (na skládku, do násypu) ani poplatky za skládku, vykazují se v položce č.0141**</t>
  </si>
  <si>
    <t>VÝKOP PRO ŘÍZENÍ OPEVNĚNÍ ZÁHOZU : 15*4*1</t>
  </si>
  <si>
    <t>12924</t>
  </si>
  <si>
    <t>ČIŠTĚNÍ KRAJNIC OD NÁNOSU TL. DO 200MM</t>
  </si>
  <si>
    <t>- vodorovnou a svislou dopravu, přemístění, přeložení, manipulace s materiálem a uložení na skládku.</t>
  </si>
  <si>
    <t>-  poplatek za skládku, který se vykazuje v položce 0141** (s výjimkou malého množství  materiálu, kde je možné poplatek zahrnout do jednotkové ceny položky – tento fakt musí být uveden v doplňujícím textu k položce)</t>
  </si>
  <si>
    <t>STRŽENÍ PŘEVÝŠENÝCH KRJANIC V tl. 200 mm : 1768*0,25*2</t>
  </si>
  <si>
    <t>12932</t>
  </si>
  <si>
    <t>ČIŠTĚNÍ PŘÍKOPŮ OD NÁNOSU DO 0,5M3/M</t>
  </si>
  <si>
    <t>M</t>
  </si>
  <si>
    <t>ČIŠTĚNÍ A REPROFILACE PŘÍKOP : 1768*2</t>
  </si>
  <si>
    <t>18110</t>
  </si>
  <si>
    <t>ÚPRAVA PLÁNĚ SE ZHUTNĚNÍM V HORNINĚ TŘ. I</t>
  </si>
  <si>
    <t>181300010RAA</t>
  </si>
  <si>
    <t>Rozprostření ornice v rovině nebo svahu do 1 : 5 a osetí travou při tloušťce 150 mm, dovoz ornice ze vzdálenosti 500 m</t>
  </si>
  <si>
    <t>m2</t>
  </si>
  <si>
    <t>AP-HSV</t>
  </si>
  <si>
    <t>RTS 25/ II</t>
  </si>
  <si>
    <t>vč. urovnání ornice, naložení na skládce, vodorovným přemístěním ornice na místo rozprostření, založení trávníku osetím a dodávky travního semene.</t>
  </si>
  <si>
    <t>SPI</t>
  </si>
  <si>
    <t>Včetně přesunu hmot.</t>
  </si>
  <si>
    <t>OSETÍ PŘÍKOP A SVAHŮ PODÉL KOMUNIKACÍ : 1768*1</t>
  </si>
  <si>
    <t xml:space="preserve">(VČETNĚ NÁKLADŮ NA NÁKUP ORNICE) : </t>
  </si>
  <si>
    <t>21461C</t>
  </si>
  <si>
    <t>SEPARAČNÍ GEOTEXTILIE DO 300G/M2</t>
  </si>
  <si>
    <t>- dodávku předepsané geotextilie</t>
  </si>
  <si>
    <t>- úpravu, očištění a ochranu podkladu</t>
  </si>
  <si>
    <t>- přichycení k podkladu, případně zatížení</t>
  </si>
  <si>
    <t>- úpravy spojů a zajištění okrajů</t>
  </si>
  <si>
    <t>- úpravy pro odvodnění</t>
  </si>
  <si>
    <t>- nutné přesahy (nezapočítávají se do výměry)</t>
  </si>
  <si>
    <t>- mimostaveništní a vnitrostaveništní dopravu</t>
  </si>
  <si>
    <t>GEOTEXTÍLIE PRO SANACI OKRAJŮ : 1768*1,5*0,5*1,1</t>
  </si>
  <si>
    <t>POD ZÁHOZ : 15*4*1,1</t>
  </si>
  <si>
    <t>462451114R00</t>
  </si>
  <si>
    <t>Prolití kamenného záhozu cementovou maltou malta MC 25</t>
  </si>
  <si>
    <t>m3</t>
  </si>
  <si>
    <t>832-1</t>
  </si>
  <si>
    <t>Práce</t>
  </si>
  <si>
    <t>POL1_</t>
  </si>
  <si>
    <t>prolití kamenného záhozu, rovnaniny, nebo vrstvy z lomového kamene</t>
  </si>
  <si>
    <t>OPVNĚNÍ SVAHU ZÁHOZEM : 15*2*1</t>
  </si>
  <si>
    <t>45157</t>
  </si>
  <si>
    <t>PODKLADNÍ A VÝPLŇOVÉ VRSTVY Z KAMENIVA TĚŽENÉHO</t>
  </si>
  <si>
    <t>- dodávku předepsaného kameniva</t>
  </si>
  <si>
    <t>- mimostaveništní a vnitrostaveništní dopravu a jeho uložení</t>
  </si>
  <si>
    <t>- není-li v zadávací dokumentaci uvedeno jinak, jedná se o nakupovaný materiál</t>
  </si>
  <si>
    <t>PODKLADNÍ BETON POD PATU ZÁHOZU : 15*4*0,3</t>
  </si>
  <si>
    <t xml:space="preserve">(Z ŠD 0/32 mm) : </t>
  </si>
  <si>
    <t>46251</t>
  </si>
  <si>
    <t>ZÁHOZ Z LOMOVÉHO KAMENE</t>
  </si>
  <si>
    <t>- dodávku a zához lomového kamene předepsané frakce</t>
  </si>
  <si>
    <t>-  včetně mimostaveništní a vnitrostaveništní dopravy</t>
  </si>
  <si>
    <t>OPVNĚNÍ SVAHU KOMUNIKACE : 15*4*1,0</t>
  </si>
  <si>
    <t>561131</t>
  </si>
  <si>
    <t>PODKLADNÍ BETON TŘ. I TL. DO 150MM</t>
  </si>
  <si>
    <t>- dodání směsi v požadované kvalitě</t>
  </si>
  <si>
    <t>- očištění podkladu</t>
  </si>
  <si>
    <t>- uložení směsi dle předepsaného technologického předpisu a zhutnění vrstvy v předepsané tloušťce</t>
  </si>
  <si>
    <t>- zřízení vrstvy bez rozlišení šířky, pokládání vrstvy po etapách, včetně pracovních spar a spojů</t>
  </si>
  <si>
    <t>- úpravu napojení, ukončení</t>
  </si>
  <si>
    <t>- úpravu dilatačních spar včetně předepsané výztuže</t>
  </si>
  <si>
    <t>- nezahrnuje postřiky, nátěry</t>
  </si>
  <si>
    <t>- nezahrnuje úpravu povrchu krytu</t>
  </si>
  <si>
    <t>PODKLAD POD BETON PATU ZÁHOZU : 15*1</t>
  </si>
  <si>
    <t>56963</t>
  </si>
  <si>
    <t>ZPEVNĚNÍ KRAJNIC Z RECYKLOVANÉHO MATERIÁLU TL DO 150MM</t>
  </si>
  <si>
    <t>- dodání recyklátu předepsané kvality a zrnitosti</t>
  </si>
  <si>
    <t>- uložení recyklátu dle předepsaného technologického předpisu, zhutnění vrstvy v předepsané tloušťce</t>
  </si>
  <si>
    <t>- zřízení vrstvy bez rozlišení šířky, pokládání vrstvy po etapách,</t>
  </si>
  <si>
    <t>- postřiky, nátěry</t>
  </si>
  <si>
    <t>NEZPEVNĚNÁ KRAJNICE Z ŠD, NEBO ASF. RECYKLÁTU tl. 150 mm : 1768*0,25*2</t>
  </si>
  <si>
    <t>572213</t>
  </si>
  <si>
    <t>SPOJOVACÍ POSTŘIK Z EMULZE DO 0,5KG/M2</t>
  </si>
  <si>
    <t>- dodání všech předepsaných materiálů pro postřiky v předepsaném množství</t>
  </si>
  <si>
    <t>- provedení dle předepsaného technologického předpisu</t>
  </si>
  <si>
    <t>- zřízení vrstvy bez rozlišení šířky, pokládání vrstvy po etapách</t>
  </si>
  <si>
    <t>57475</t>
  </si>
  <si>
    <t>VOZOVKOVÉ VÝZTUŽNÉ VRSTVY Z GEOMŘÍŽOVINY</t>
  </si>
  <si>
    <t>- dodání geomříže v požadované kvalitě a v množství včetně přesahů (přesahy započteny v jednotkové ceně)</t>
  </si>
  <si>
    <t>- pokládka geomříže dle předepsaného technologického předpisu</t>
  </si>
  <si>
    <t>TROJOSÁ PP GEOMŘÍŽ : 5465,90</t>
  </si>
  <si>
    <t>574A44</t>
  </si>
  <si>
    <t>ASFALTOVÝ BETON PRO OBRUSNÉ VRSTVY ACO 11+, 11S TL. 50MM</t>
  </si>
  <si>
    <t>- uložení směsi dle předepsaného technologického předpisu, zhutnění vrstvy v předepsané tloušťce</t>
  </si>
  <si>
    <t>- úpravu napojení, ukončení podél obrubníků, dilatačních zařízení, odvodňovacích proužků, odvodňovačů, vpustí, šachet a pod.</t>
  </si>
  <si>
    <t>- těsnění podél obrubníků, dilatačních zařízení, odvodňovacích proužků, odvodňovačů, vpustí, šachet a pod.</t>
  </si>
  <si>
    <t>5466,90*2</t>
  </si>
  <si>
    <t>574C66</t>
  </si>
  <si>
    <t>ASFALTOVÝ BETON PRO LOŽNÍ VRSTVY ACL 16+, 16S TL. 70MM</t>
  </si>
  <si>
    <t>VYROVNÁVACÍ VRSTVA Z ACL 16+ PRŮMĚRNÁ tl.  70 mm (50% PLOCHY) : 5465,90*0,5</t>
  </si>
  <si>
    <t>574E66</t>
  </si>
  <si>
    <t>ASFALTOVÝ BETON PRO PODKLADNÍ VRSTVY ACP 16+, 16S TL. 70MM</t>
  </si>
  <si>
    <t>OPRAVA PO SANACI OKRAJŮ KOMUNIKACÍ : 1768*1,5*0,5</t>
  </si>
  <si>
    <t>58910</t>
  </si>
  <si>
    <t>VÝPLŇ SPAR ASFALTEM</t>
  </si>
  <si>
    <t>- dodávku předepsaného materiálu</t>
  </si>
  <si>
    <t>- vyčištění a výplň spar tímto materiálem</t>
  </si>
  <si>
    <t>3,5+3,5+3,5+3,5+3,5+3,5+21+3,5+20</t>
  </si>
  <si>
    <t>56333OA0.1</t>
  </si>
  <si>
    <t>VOZOVKOVÉ VRSTVY ZE ŠTĚRKODRTI TL. DO 150MM</t>
  </si>
  <si>
    <t>Vlastní</t>
  </si>
  <si>
    <t>- dodání kameniva předepsané kvality a zrnitosti</t>
  </si>
  <si>
    <t>- rozprostření a zhutnění vrstvy v předepsané tloušťce</t>
  </si>
  <si>
    <t>PODKLADNÍ VRSTVA SANACE OKRAJU ŠD fr.0/32 mm TL. 150 mm : 1768*0,5*1,5</t>
  </si>
  <si>
    <t>56333OA0.2</t>
  </si>
  <si>
    <t>PODKLADNÍ VRSTVA SANACE OKRAJU ŠD fr.0/63 mm TL. 150 mm : 1768*1,5*0,5</t>
  </si>
  <si>
    <t>89921</t>
  </si>
  <si>
    <t>VÝŠKOVÁ ÚPRAVA POKLOPŮ</t>
  </si>
  <si>
    <t>KUS</t>
  </si>
  <si>
    <t>- všechny nutné práce a materiály pro zvýšení nebo snížení zařízení (včetně nutné úpravy stávajícího povrchu vozovky nebo chodníku)</t>
  </si>
  <si>
    <t>3</t>
  </si>
  <si>
    <t>89923</t>
  </si>
  <si>
    <t>VÝŠKOVÁ ÚPRAVA KRYCÍCH HRNCŮ</t>
  </si>
  <si>
    <t>919112</t>
  </si>
  <si>
    <t>ŘEZÁNÍ ASFALTOVÉHO KRYTU VOZOVEK TL DO 100MM</t>
  </si>
  <si>
    <t>- řezání vozovkové vrstvy v předepsané tloušťce</t>
  </si>
  <si>
    <t>- spotřeba vody</t>
  </si>
  <si>
    <t>Odkaz na mn. položky pořadí 22 : 65,50000</t>
  </si>
  <si>
    <t>93554</t>
  </si>
  <si>
    <t>ŽLABY Z DÍLCŮ Z BETONU SVĚTLÉ ŠÍŘKY DO 250MM VČET MŘÍŽÍ</t>
  </si>
  <si>
    <t>-dodávku a uložení dílců žlabu z předepsaného materiálu předepsaných rozměrů včetně mříže</t>
  </si>
  <si>
    <t>- spárování, úpravy vtoku a výtoku</t>
  </si>
  <si>
    <t>- zahrnuje nutné zemní práce, předepsané lože, obetonování</t>
  </si>
  <si>
    <t>- měří se v metrech běžných délky osy žlabu, odečítají se čistící kusy a vpustě</t>
  </si>
  <si>
    <t>8+8+10</t>
  </si>
  <si>
    <t>93808</t>
  </si>
  <si>
    <t>OČIŠTĚNÍ VOZOVEK ZAMETENÍM</t>
  </si>
  <si>
    <t>- očištění předepsaným způsobem</t>
  </si>
  <si>
    <t>- odklizení vzniklého odpadu</t>
  </si>
  <si>
    <t>OČIŠTĚNÍ POVRCHU KOMUNIKACE : 5465,90*2</t>
  </si>
  <si>
    <t>93812</t>
  </si>
  <si>
    <t>OČIŠTĚNÍ ASFALTOVÝCH VOZOVEK OD VEGETACE</t>
  </si>
  <si>
    <t>ODSTRANĚNÍ NÁNOSŮ Z KRYTU KOMUNIKACE (MÍSTA KDE JE POVRCH ZATRAVNĚN-PRORŮSTÁNÍ) - 20% PLOCHY : 5465,90*0,2</t>
  </si>
  <si>
    <t>96655</t>
  </si>
  <si>
    <t>ODSTRANĚNÍ ŽLABŮ Z DÍLCŮ (VČET ŠTĚRBINOVÝCH) ŠÍŘKY 300MM</t>
  </si>
  <si>
    <t>- vybourání žlabů včetně podkladních vrstev a eventuelních mříží</t>
  </si>
  <si>
    <t>- veškerou manipulaci s vybouranou sutí a hmotami včetně uložení na skládku</t>
  </si>
  <si>
    <t>- poplatek za skládku</t>
  </si>
  <si>
    <t>979990261R00.1</t>
  </si>
  <si>
    <t>Poplatek za uložení asfaltové směsi obsahující dehet</t>
  </si>
  <si>
    <t>t</t>
  </si>
  <si>
    <t>Indiv</t>
  </si>
  <si>
    <t>VIZ. POLOŽKA 113746OA0 : 5465,90*0,12*2,4</t>
  </si>
  <si>
    <t>SUM</t>
  </si>
  <si>
    <t>- veškerou manipulaci s vybouranou sutí a s vybouranými hmotami vč. uložení na skládku.</t>
  </si>
  <si>
    <t>END</t>
  </si>
  <si>
    <t>02620OA0.2</t>
  </si>
  <si>
    <t>ZKOUŠENÍ KONSTRUKCÍ A PRACÍ NEZÁVISLOU ZKUŠEBNOU</t>
  </si>
  <si>
    <t>KPL</t>
  </si>
  <si>
    <t>POL1_1</t>
  </si>
  <si>
    <t>Zkoušení konstrukcí a prací nezávislou zkušebnou:</t>
  </si>
  <si>
    <t>- zahrnuje veškeré náklady spojené s objednatelem požadovanými zkouškami dle schváleného kontrolního a zkušebního plánu, který bude předložen ke schválení dodadavatelem stavby</t>
  </si>
  <si>
    <t>- zkoušky budou provedeny v rozsahu dle platných ČSN, TP a TKP</t>
  </si>
  <si>
    <t xml:space="preserve">1 : </t>
  </si>
  <si>
    <t>02720OA0</t>
  </si>
  <si>
    <t>POMOC PRÁCE ZŘÍZ NEBO ZAJIŠŤ REGULACI A OCHRANU DOPRAVY</t>
  </si>
  <si>
    <t>Cena zahrnuje zabezpečení staveniště přechodným dopravním značením</t>
  </si>
  <si>
    <t>Projednání návrhu přechodného dopravního značení s příslušným odborem dopravy a DI Policie ČR</t>
  </si>
  <si>
    <t>Cena dále zahrnuje zřízení , údržbu, pronájem a odstranění přechodného dopravního značení po celou dobu stavby.</t>
  </si>
  <si>
    <t>02730OA0</t>
  </si>
  <si>
    <t>POMOC PRÁCE ZŘÍZ NEBO ZAJIŠŤ OCHRANU INŽENÝRSKÝCH SÍTÍ</t>
  </si>
  <si>
    <t>Náklady na vytyčení stávajících inženýrských sítí jejich správci, včetně provedení případných průzkumných sond</t>
  </si>
  <si>
    <t>02911OA0.1</t>
  </si>
  <si>
    <t>OSTATNÍ POŽADAVKY - GEODETICKÉ ZAMĚŘENÍ</t>
  </si>
  <si>
    <t xml:space="preserve">Geodetické zaměření před stavbou : 1 : </t>
  </si>
  <si>
    <t>02911OA0.2</t>
  </si>
  <si>
    <t xml:space="preserve">Geodetické zaměření po stavbě : 1 : </t>
  </si>
  <si>
    <t>02944OA0</t>
  </si>
  <si>
    <t>OSTAT POŽADAVKY - DOKUMENTACE SKUTEČ PROVEDENÍ V DIGIT FORMĚ</t>
  </si>
  <si>
    <t>Zpracování projektové dokumentace skutečného provedení stavby v počtu 2 paré v papírové podobě a 2 ks elektronicky na CD</t>
  </si>
  <si>
    <t>02946OA0</t>
  </si>
  <si>
    <t>OSTAT POŽADAVKY - FOTODOKUMENTACE</t>
  </si>
  <si>
    <t>Pořízení fotodokumentace prováděných stavebních prací</t>
  </si>
  <si>
    <t>03100OA0</t>
  </si>
  <si>
    <t>ZAŘÍZENÍ STAVENIŠTĚ - ZŘÍZENÍ, PROVOZ, DEMONTÁŽ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</si>
</sst>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6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6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iFaVNiomLZC3SOtAEH9P5uV0MSeHC61fkAcm9rcbAYf2Hzaeq6lThP5tCdFM3Ksp+wJI+gRaTQYGIrwo+JkHPQ==" saltValue="JQt41LDVz9OHiHMnKiAja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7"/>
  <sheetViews>
    <sheetView showGridLines="0" tabSelected="1" topLeftCell="B2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44</v>
      </c>
      <c r="E2" s="114" t="s">
        <v>45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SUMIF(F55:F63,A16,I55:I63)+SUMIF(F55:F63,"PSU",I55:I63)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SUMIF(F55:F63,A17,I55:I63)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SUMIF(F55:F63,A18,I55:I63)</f>
        <v>0</v>
      </c>
      <c r="J18" s="85"/>
    </row>
    <row r="19" spans="1:10" ht="23.25" customHeight="1" x14ac:dyDescent="0.2">
      <c r="A19" s="194" t="s">
        <v>82</v>
      </c>
      <c r="B19" s="38" t="s">
        <v>27</v>
      </c>
      <c r="C19" s="62"/>
      <c r="D19" s="63"/>
      <c r="E19" s="83"/>
      <c r="F19" s="84"/>
      <c r="G19" s="83"/>
      <c r="H19" s="84"/>
      <c r="I19" s="83">
        <f>SUMIF(F55:F63,A19,I55:I63)</f>
        <v>0</v>
      </c>
      <c r="J19" s="85"/>
    </row>
    <row r="20" spans="1:10" ht="23.25" customHeight="1" x14ac:dyDescent="0.2">
      <c r="A20" s="194" t="s">
        <v>83</v>
      </c>
      <c r="B20" s="38" t="s">
        <v>28</v>
      </c>
      <c r="C20" s="62"/>
      <c r="D20" s="63"/>
      <c r="E20" s="83"/>
      <c r="F20" s="84"/>
      <c r="G20" s="83"/>
      <c r="H20" s="84"/>
      <c r="I20" s="83">
        <f>SUMIF(F55:F63,A20,I55:I63)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46</v>
      </c>
      <c r="C39" s="145"/>
      <c r="D39" s="145"/>
      <c r="E39" s="145"/>
      <c r="F39" s="146">
        <f>'01 01 Pol'!AE281+'01 VRN Pol'!AE51</f>
        <v>0</v>
      </c>
      <c r="G39" s="147">
        <f>'01 01 Pol'!AF281+'01 VRN Pol'!AF51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/>
      <c r="C40" s="151" t="s">
        <v>47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48</v>
      </c>
      <c r="C41" s="151" t="s">
        <v>49</v>
      </c>
      <c r="D41" s="151"/>
      <c r="E41" s="151"/>
      <c r="F41" s="152">
        <f>'01 01 Pol'!AE281+'01 VRN Pol'!AE51</f>
        <v>0</v>
      </c>
      <c r="G41" s="153">
        <f>'01 01 Pol'!AF281+'01 VRN Pol'!AF51</f>
        <v>0</v>
      </c>
      <c r="H41" s="153">
        <f>(F41*SazbaDPH1/100)+(G41*SazbaDPH2/100)</f>
        <v>0</v>
      </c>
      <c r="I41" s="153">
        <f>F41+G41+H41</f>
        <v>0</v>
      </c>
      <c r="J41" s="154" t="str">
        <f>IF(CenaCelkemVypocet=0,"",I41/CenaCelkemVypocet*100)</f>
        <v/>
      </c>
    </row>
    <row r="42" spans="1:10" ht="25.5" customHeight="1" x14ac:dyDescent="0.2">
      <c r="A42" s="134">
        <v>3</v>
      </c>
      <c r="B42" s="155" t="s">
        <v>48</v>
      </c>
      <c r="C42" s="145" t="s">
        <v>49</v>
      </c>
      <c r="D42" s="145"/>
      <c r="E42" s="145"/>
      <c r="F42" s="156">
        <f>'01 01 Pol'!AE281</f>
        <v>0</v>
      </c>
      <c r="G42" s="148">
        <f>'01 01 Pol'!AF281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4">
        <v>3</v>
      </c>
      <c r="B43" s="155" t="s">
        <v>50</v>
      </c>
      <c r="C43" s="145" t="s">
        <v>51</v>
      </c>
      <c r="D43" s="145"/>
      <c r="E43" s="145"/>
      <c r="F43" s="156">
        <f>'01 VRN Pol'!AE51</f>
        <v>0</v>
      </c>
      <c r="G43" s="148">
        <f>'01 VRN Pol'!AF51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">
      <c r="A44" s="134"/>
      <c r="B44" s="157" t="s">
        <v>52</v>
      </c>
      <c r="C44" s="158"/>
      <c r="D44" s="158"/>
      <c r="E44" s="159"/>
      <c r="F44" s="160">
        <f>SUMIF(A39:A43,"=1",F39:F43)</f>
        <v>0</v>
      </c>
      <c r="G44" s="161">
        <f>SUMIF(A39:A43,"=1",G39:G43)</f>
        <v>0</v>
      </c>
      <c r="H44" s="161">
        <f>SUMIF(A39:A43,"=1",H39:H43)</f>
        <v>0</v>
      </c>
      <c r="I44" s="161">
        <f>SUMIF(A39:A43,"=1",I39:I43)</f>
        <v>0</v>
      </c>
      <c r="J44" s="162">
        <f>SUMIF(A39:A43,"=1",J39:J43)</f>
        <v>0</v>
      </c>
    </row>
    <row r="46" spans="1:10" x14ac:dyDescent="0.2">
      <c r="A46" t="s">
        <v>54</v>
      </c>
      <c r="B46" t="s">
        <v>55</v>
      </c>
    </row>
    <row r="47" spans="1:10" x14ac:dyDescent="0.2">
      <c r="A47" t="s">
        <v>56</v>
      </c>
      <c r="B47" t="s">
        <v>57</v>
      </c>
    </row>
    <row r="48" spans="1:10" x14ac:dyDescent="0.2">
      <c r="A48" t="s">
        <v>58</v>
      </c>
      <c r="B48" t="s">
        <v>59</v>
      </c>
    </row>
    <row r="49" spans="1:10" x14ac:dyDescent="0.2">
      <c r="A49" t="s">
        <v>58</v>
      </c>
      <c r="B49" t="s">
        <v>60</v>
      </c>
    </row>
    <row r="52" spans="1:10" ht="15.75" x14ac:dyDescent="0.25">
      <c r="B52" s="173" t="s">
        <v>61</v>
      </c>
    </row>
    <row r="54" spans="1:10" ht="25.5" customHeight="1" x14ac:dyDescent="0.2">
      <c r="A54" s="175"/>
      <c r="B54" s="178" t="s">
        <v>17</v>
      </c>
      <c r="C54" s="178" t="s">
        <v>5</v>
      </c>
      <c r="D54" s="179"/>
      <c r="E54" s="179"/>
      <c r="F54" s="180" t="s">
        <v>62</v>
      </c>
      <c r="G54" s="180"/>
      <c r="H54" s="180"/>
      <c r="I54" s="180" t="s">
        <v>29</v>
      </c>
      <c r="J54" s="180" t="s">
        <v>0</v>
      </c>
    </row>
    <row r="55" spans="1:10" ht="36.75" customHeight="1" x14ac:dyDescent="0.2">
      <c r="A55" s="176"/>
      <c r="B55" s="181" t="s">
        <v>63</v>
      </c>
      <c r="C55" s="182" t="s">
        <v>64</v>
      </c>
      <c r="D55" s="183"/>
      <c r="E55" s="183"/>
      <c r="F55" s="190" t="s">
        <v>24</v>
      </c>
      <c r="G55" s="191"/>
      <c r="H55" s="191"/>
      <c r="I55" s="191">
        <f>'01 01 Pol'!G8+'01 VRN Pol'!G8</f>
        <v>0</v>
      </c>
      <c r="J55" s="187" t="str">
        <f>IF(I64=0,"",I55/I64*100)</f>
        <v/>
      </c>
    </row>
    <row r="56" spans="1:10" ht="36.75" customHeight="1" x14ac:dyDescent="0.2">
      <c r="A56" s="176"/>
      <c r="B56" s="181" t="s">
        <v>65</v>
      </c>
      <c r="C56" s="182" t="s">
        <v>66</v>
      </c>
      <c r="D56" s="183"/>
      <c r="E56" s="183"/>
      <c r="F56" s="190" t="s">
        <v>24</v>
      </c>
      <c r="G56" s="191"/>
      <c r="H56" s="191"/>
      <c r="I56" s="191">
        <f>'01 01 Pol'!G98</f>
        <v>0</v>
      </c>
      <c r="J56" s="187" t="str">
        <f>IF(I64=0,"",I56/I64*100)</f>
        <v/>
      </c>
    </row>
    <row r="57" spans="1:10" ht="36.75" customHeight="1" x14ac:dyDescent="0.2">
      <c r="A57" s="176"/>
      <c r="B57" s="181" t="s">
        <v>67</v>
      </c>
      <c r="C57" s="182" t="s">
        <v>68</v>
      </c>
      <c r="D57" s="183"/>
      <c r="E57" s="183"/>
      <c r="F57" s="190" t="s">
        <v>24</v>
      </c>
      <c r="G57" s="191"/>
      <c r="H57" s="191"/>
      <c r="I57" s="191">
        <f>'01 01 Pol'!G113</f>
        <v>0</v>
      </c>
      <c r="J57" s="187" t="str">
        <f>IF(I64=0,"",I57/I64*100)</f>
        <v/>
      </c>
    </row>
    <row r="58" spans="1:10" ht="36.75" customHeight="1" x14ac:dyDescent="0.2">
      <c r="A58" s="176"/>
      <c r="B58" s="181" t="s">
        <v>69</v>
      </c>
      <c r="C58" s="182" t="s">
        <v>70</v>
      </c>
      <c r="D58" s="183"/>
      <c r="E58" s="183"/>
      <c r="F58" s="190" t="s">
        <v>24</v>
      </c>
      <c r="G58" s="191"/>
      <c r="H58" s="191"/>
      <c r="I58" s="191">
        <f>'01 01 Pol'!G137</f>
        <v>0</v>
      </c>
      <c r="J58" s="187" t="str">
        <f>IF(I64=0,"",I58/I64*100)</f>
        <v/>
      </c>
    </row>
    <row r="59" spans="1:10" ht="36.75" customHeight="1" x14ac:dyDescent="0.2">
      <c r="A59" s="176"/>
      <c r="B59" s="181" t="s">
        <v>71</v>
      </c>
      <c r="C59" s="182" t="s">
        <v>72</v>
      </c>
      <c r="D59" s="183"/>
      <c r="E59" s="183"/>
      <c r="F59" s="190" t="s">
        <v>24</v>
      </c>
      <c r="G59" s="191"/>
      <c r="H59" s="191"/>
      <c r="I59" s="191">
        <f>'01 01 Pol'!G227</f>
        <v>0</v>
      </c>
      <c r="J59" s="187" t="str">
        <f>IF(I64=0,"",I59/I64*100)</f>
        <v/>
      </c>
    </row>
    <row r="60" spans="1:10" ht="36.75" customHeight="1" x14ac:dyDescent="0.2">
      <c r="A60" s="176"/>
      <c r="B60" s="181" t="s">
        <v>73</v>
      </c>
      <c r="C60" s="182" t="s">
        <v>74</v>
      </c>
      <c r="D60" s="183"/>
      <c r="E60" s="183"/>
      <c r="F60" s="190" t="s">
        <v>24</v>
      </c>
      <c r="G60" s="191"/>
      <c r="H60" s="191"/>
      <c r="I60" s="191">
        <f>'01 01 Pol'!G238</f>
        <v>0</v>
      </c>
      <c r="J60" s="187" t="str">
        <f>IF(I64=0,"",I60/I64*100)</f>
        <v/>
      </c>
    </row>
    <row r="61" spans="1:10" ht="36.75" customHeight="1" x14ac:dyDescent="0.2">
      <c r="A61" s="176"/>
      <c r="B61" s="181" t="s">
        <v>75</v>
      </c>
      <c r="C61" s="182" t="s">
        <v>76</v>
      </c>
      <c r="D61" s="183"/>
      <c r="E61" s="183"/>
      <c r="F61" s="190" t="s">
        <v>24</v>
      </c>
      <c r="G61" s="191"/>
      <c r="H61" s="191"/>
      <c r="I61" s="191">
        <f>'01 01 Pol'!G245</f>
        <v>0</v>
      </c>
      <c r="J61" s="187" t="str">
        <f>IF(I64=0,"",I61/I64*100)</f>
        <v/>
      </c>
    </row>
    <row r="62" spans="1:10" ht="36.75" customHeight="1" x14ac:dyDescent="0.2">
      <c r="A62" s="176"/>
      <c r="B62" s="181" t="s">
        <v>77</v>
      </c>
      <c r="C62" s="182" t="s">
        <v>78</v>
      </c>
      <c r="D62" s="183"/>
      <c r="E62" s="183"/>
      <c r="F62" s="190" t="s">
        <v>24</v>
      </c>
      <c r="G62" s="191"/>
      <c r="H62" s="191"/>
      <c r="I62" s="191">
        <f>'01 01 Pol'!G268</f>
        <v>0</v>
      </c>
      <c r="J62" s="187" t="str">
        <f>IF(I64=0,"",I62/I64*100)</f>
        <v/>
      </c>
    </row>
    <row r="63" spans="1:10" ht="36.75" customHeight="1" x14ac:dyDescent="0.2">
      <c r="A63" s="176"/>
      <c r="B63" s="181" t="s">
        <v>79</v>
      </c>
      <c r="C63" s="182" t="s">
        <v>80</v>
      </c>
      <c r="D63" s="183"/>
      <c r="E63" s="183"/>
      <c r="F63" s="190" t="s">
        <v>81</v>
      </c>
      <c r="G63" s="191"/>
      <c r="H63" s="191"/>
      <c r="I63" s="191">
        <f>'01 01 Pol'!G276</f>
        <v>0</v>
      </c>
      <c r="J63" s="187" t="str">
        <f>IF(I64=0,"",I63/I64*100)</f>
        <v/>
      </c>
    </row>
    <row r="64" spans="1:10" ht="25.5" customHeight="1" x14ac:dyDescent="0.2">
      <c r="A64" s="177"/>
      <c r="B64" s="184" t="s">
        <v>1</v>
      </c>
      <c r="C64" s="185"/>
      <c r="D64" s="186"/>
      <c r="E64" s="186"/>
      <c r="F64" s="192"/>
      <c r="G64" s="193"/>
      <c r="H64" s="193"/>
      <c r="I64" s="193">
        <f>SUM(I55:I63)</f>
        <v>0</v>
      </c>
      <c r="J64" s="188">
        <f>SUM(J55:J63)</f>
        <v>0</v>
      </c>
    </row>
    <row r="65" spans="6:10" x14ac:dyDescent="0.2">
      <c r="F65" s="133"/>
      <c r="G65" s="133"/>
      <c r="H65" s="133"/>
      <c r="I65" s="133"/>
      <c r="J65" s="189"/>
    </row>
    <row r="66" spans="6:10" x14ac:dyDescent="0.2">
      <c r="F66" s="133"/>
      <c r="G66" s="133"/>
      <c r="H66" s="133"/>
      <c r="I66" s="133"/>
      <c r="J66" s="189"/>
    </row>
    <row r="67" spans="6:10" x14ac:dyDescent="0.2">
      <c r="F67" s="133"/>
      <c r="G67" s="133"/>
      <c r="H67" s="133"/>
      <c r="I67" s="133"/>
      <c r="J67" s="189"/>
    </row>
  </sheetData>
  <sheetProtection algorithmName="SHA-512" hashValue="AYYgSL0DMeZKltV/CsqcEipVa9XhpoVkqm3ioBg49azLxuuWQctKrJL39u4XJa7fT34plk5DAHmhuVsSDpCBWg==" saltValue="4UW/etEYTbYMaSebFDwre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59:E59"/>
    <mergeCell ref="C60:E60"/>
    <mergeCell ref="C61:E61"/>
    <mergeCell ref="C62:E62"/>
    <mergeCell ref="C63:E63"/>
    <mergeCell ref="B44:E44"/>
    <mergeCell ref="C55:E55"/>
    <mergeCell ref="C56:E56"/>
    <mergeCell ref="C57:E57"/>
    <mergeCell ref="C58:E5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cMJnpI5oQrlkGM8X4t9XFbbHEVuej5ARDbrQ1MAhnZkOopUsRC2p3fp6I6tefZ9GIK3ba8iAuel5PCKIZzigfQ==" saltValue="nETn4uLqKOF5hdCal9Iu1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84</v>
      </c>
      <c r="B1" s="195"/>
      <c r="C1" s="195"/>
      <c r="D1" s="195"/>
      <c r="E1" s="195"/>
      <c r="F1" s="195"/>
      <c r="G1" s="195"/>
      <c r="AG1" t="s">
        <v>85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86</v>
      </c>
    </row>
    <row r="3" spans="1:60" ht="24.95" customHeight="1" x14ac:dyDescent="0.2">
      <c r="A3" s="196" t="s">
        <v>8</v>
      </c>
      <c r="B3" s="49" t="s">
        <v>48</v>
      </c>
      <c r="C3" s="199" t="s">
        <v>49</v>
      </c>
      <c r="D3" s="197"/>
      <c r="E3" s="197"/>
      <c r="F3" s="197"/>
      <c r="G3" s="198"/>
      <c r="AC3" s="174" t="s">
        <v>86</v>
      </c>
      <c r="AG3" t="s">
        <v>87</v>
      </c>
    </row>
    <row r="4" spans="1:60" ht="24.95" customHeight="1" x14ac:dyDescent="0.2">
      <c r="A4" s="200" t="s">
        <v>9</v>
      </c>
      <c r="B4" s="201" t="s">
        <v>48</v>
      </c>
      <c r="C4" s="202" t="s">
        <v>49</v>
      </c>
      <c r="D4" s="203"/>
      <c r="E4" s="203"/>
      <c r="F4" s="203"/>
      <c r="G4" s="204"/>
      <c r="AG4" t="s">
        <v>88</v>
      </c>
    </row>
    <row r="5" spans="1:60" x14ac:dyDescent="0.2">
      <c r="D5" s="10"/>
    </row>
    <row r="6" spans="1:60" ht="38.25" x14ac:dyDescent="0.2">
      <c r="A6" s="206" t="s">
        <v>89</v>
      </c>
      <c r="B6" s="208" t="s">
        <v>90</v>
      </c>
      <c r="C6" s="208" t="s">
        <v>91</v>
      </c>
      <c r="D6" s="207" t="s">
        <v>92</v>
      </c>
      <c r="E6" s="206" t="s">
        <v>93</v>
      </c>
      <c r="F6" s="205" t="s">
        <v>94</v>
      </c>
      <c r="G6" s="206" t="s">
        <v>29</v>
      </c>
      <c r="H6" s="209" t="s">
        <v>30</v>
      </c>
      <c r="I6" s="209" t="s">
        <v>95</v>
      </c>
      <c r="J6" s="209" t="s">
        <v>31</v>
      </c>
      <c r="K6" s="209" t="s">
        <v>96</v>
      </c>
      <c r="L6" s="209" t="s">
        <v>97</v>
      </c>
      <c r="M6" s="209" t="s">
        <v>98</v>
      </c>
      <c r="N6" s="209" t="s">
        <v>99</v>
      </c>
      <c r="O6" s="209" t="s">
        <v>100</v>
      </c>
      <c r="P6" s="209" t="s">
        <v>101</v>
      </c>
      <c r="Q6" s="209" t="s">
        <v>102</v>
      </c>
      <c r="R6" s="209" t="s">
        <v>103</v>
      </c>
      <c r="S6" s="209" t="s">
        <v>104</v>
      </c>
      <c r="T6" s="209" t="s">
        <v>105</v>
      </c>
      <c r="U6" s="209" t="s">
        <v>106</v>
      </c>
      <c r="V6" s="209" t="s">
        <v>107</v>
      </c>
      <c r="W6" s="209" t="s">
        <v>108</v>
      </c>
      <c r="X6" s="209" t="s">
        <v>109</v>
      </c>
      <c r="Y6" s="209" t="s">
        <v>110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111</v>
      </c>
      <c r="B8" s="225" t="s">
        <v>63</v>
      </c>
      <c r="C8" s="243" t="s">
        <v>64</v>
      </c>
      <c r="D8" s="226"/>
      <c r="E8" s="227"/>
      <c r="F8" s="228"/>
      <c r="G8" s="228">
        <f>SUMIF(AG9:AG97,"&lt;&gt;NOR",G9:G97)</f>
        <v>0</v>
      </c>
      <c r="H8" s="228"/>
      <c r="I8" s="228">
        <f>SUM(I9:I97)</f>
        <v>0</v>
      </c>
      <c r="J8" s="228"/>
      <c r="K8" s="228">
        <f>SUM(K9:K97)</f>
        <v>0</v>
      </c>
      <c r="L8" s="228"/>
      <c r="M8" s="228">
        <f>SUM(M9:M97)</f>
        <v>0</v>
      </c>
      <c r="N8" s="227"/>
      <c r="O8" s="227">
        <f>SUM(O9:O97)</f>
        <v>0.05</v>
      </c>
      <c r="P8" s="227"/>
      <c r="Q8" s="227">
        <f>SUM(Q9:Q97)</f>
        <v>1272.96</v>
      </c>
      <c r="R8" s="228"/>
      <c r="S8" s="228"/>
      <c r="T8" s="229"/>
      <c r="U8" s="223"/>
      <c r="V8" s="223">
        <f>SUM(V9:V97)</f>
        <v>0</v>
      </c>
      <c r="W8" s="223"/>
      <c r="X8" s="223"/>
      <c r="Y8" s="223"/>
      <c r="AG8" t="s">
        <v>112</v>
      </c>
    </row>
    <row r="9" spans="1:60" ht="22.5" outlineLevel="1" x14ac:dyDescent="0.2">
      <c r="A9" s="231">
        <v>1</v>
      </c>
      <c r="B9" s="232" t="s">
        <v>113</v>
      </c>
      <c r="C9" s="244" t="s">
        <v>114</v>
      </c>
      <c r="D9" s="233" t="s">
        <v>115</v>
      </c>
      <c r="E9" s="234">
        <v>5325.5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116</v>
      </c>
      <c r="T9" s="237" t="s">
        <v>117</v>
      </c>
      <c r="U9" s="220">
        <v>0</v>
      </c>
      <c r="V9" s="220">
        <f>ROUND(E9*U9,2)</f>
        <v>0</v>
      </c>
      <c r="W9" s="220"/>
      <c r="X9" s="220" t="s">
        <v>118</v>
      </c>
      <c r="Y9" s="220" t="s">
        <v>119</v>
      </c>
      <c r="Z9" s="210"/>
      <c r="AA9" s="210"/>
      <c r="AB9" s="210"/>
      <c r="AC9" s="210"/>
      <c r="AD9" s="210"/>
      <c r="AE9" s="210"/>
      <c r="AF9" s="210"/>
      <c r="AG9" s="210" t="s">
        <v>120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5" t="s">
        <v>121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122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3" x14ac:dyDescent="0.2">
      <c r="A11" s="217"/>
      <c r="B11" s="218"/>
      <c r="C11" s="246" t="s">
        <v>123</v>
      </c>
      <c r="D11" s="240"/>
      <c r="E11" s="240"/>
      <c r="F11" s="240"/>
      <c r="G11" s="24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122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39" t="str">
        <f>C11</f>
        <v xml:space="preserve"> – veškeré poplatky provozovateli skládky, recyklační linky nebo jiného zařízení na zpracování nebo likvidaci odpadů související s převzetím, uložením, zpracováním nebo likvidací odpadu</v>
      </c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46" t="s">
        <v>124</v>
      </c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122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3" x14ac:dyDescent="0.2">
      <c r="A13" s="217"/>
      <c r="B13" s="218"/>
      <c r="C13" s="246" t="s">
        <v>125</v>
      </c>
      <c r="D13" s="240"/>
      <c r="E13" s="240"/>
      <c r="F13" s="240"/>
      <c r="G13" s="24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122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9" t="str">
        <f>C13</f>
        <v xml:space="preserve"> – náklady spojené s dopravou odpadu z místa stavby na místo převzetí provozovatelem skládky, recyklační linky nebo jiného zařízení na zpracování nebo likvidaci odpadů</v>
      </c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46" t="s">
        <v>126</v>
      </c>
      <c r="D14" s="240"/>
      <c r="E14" s="240"/>
      <c r="F14" s="240"/>
      <c r="G14" s="24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122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46" t="s">
        <v>127</v>
      </c>
      <c r="D15" s="240"/>
      <c r="E15" s="240"/>
      <c r="F15" s="240"/>
      <c r="G15" s="24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122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39" t="str">
        <f>C15</f>
        <v>Tunou se rozumí hmotnost odpadu vytříděného v souladu se zákonem č. 541/2020 Sb., o nakládání s odpady, v platném znění.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47" t="s">
        <v>128</v>
      </c>
      <c r="D16" s="221"/>
      <c r="E16" s="222">
        <v>3889.6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129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47" t="s">
        <v>130</v>
      </c>
      <c r="D17" s="221"/>
      <c r="E17" s="222">
        <v>388.96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129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47" t="s">
        <v>131</v>
      </c>
      <c r="D18" s="221"/>
      <c r="E18" s="222">
        <v>132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129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47" t="s">
        <v>132</v>
      </c>
      <c r="D19" s="221"/>
      <c r="E19" s="222">
        <v>914.94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129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48"/>
      <c r="D20" s="241"/>
      <c r="E20" s="241"/>
      <c r="F20" s="241"/>
      <c r="G20" s="241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133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1">
        <v>2</v>
      </c>
      <c r="B21" s="232" t="s">
        <v>134</v>
      </c>
      <c r="C21" s="244" t="s">
        <v>135</v>
      </c>
      <c r="D21" s="233" t="s">
        <v>136</v>
      </c>
      <c r="E21" s="234">
        <v>5465.9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4">
        <v>0</v>
      </c>
      <c r="O21" s="234">
        <f>ROUND(E21*N21,2)</f>
        <v>0</v>
      </c>
      <c r="P21" s="234">
        <v>0</v>
      </c>
      <c r="Q21" s="234">
        <f>ROUND(E21*P21,2)</f>
        <v>0</v>
      </c>
      <c r="R21" s="236"/>
      <c r="S21" s="236" t="s">
        <v>116</v>
      </c>
      <c r="T21" s="237" t="s">
        <v>117</v>
      </c>
      <c r="U21" s="220">
        <v>0</v>
      </c>
      <c r="V21" s="220">
        <f>ROUND(E21*U21,2)</f>
        <v>0</v>
      </c>
      <c r="W21" s="220"/>
      <c r="X21" s="220" t="s">
        <v>118</v>
      </c>
      <c r="Y21" s="220" t="s">
        <v>119</v>
      </c>
      <c r="Z21" s="210"/>
      <c r="AA21" s="210"/>
      <c r="AB21" s="210"/>
      <c r="AC21" s="210"/>
      <c r="AD21" s="210"/>
      <c r="AE21" s="210"/>
      <c r="AF21" s="210"/>
      <c r="AG21" s="210" t="s">
        <v>120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5" t="s">
        <v>137</v>
      </c>
      <c r="D22" s="238"/>
      <c r="E22" s="238"/>
      <c r="F22" s="238"/>
      <c r="G22" s="238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122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46" t="s">
        <v>138</v>
      </c>
      <c r="D23" s="240"/>
      <c r="E23" s="240"/>
      <c r="F23" s="240"/>
      <c r="G23" s="24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122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46" t="s">
        <v>139</v>
      </c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122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46" t="s">
        <v>140</v>
      </c>
      <c r="D25" s="240"/>
      <c r="E25" s="240"/>
      <c r="F25" s="240"/>
      <c r="G25" s="24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122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47" t="s">
        <v>141</v>
      </c>
      <c r="D26" s="221"/>
      <c r="E26" s="222">
        <v>5465.9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129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48"/>
      <c r="D27" s="241"/>
      <c r="E27" s="241"/>
      <c r="F27" s="241"/>
      <c r="G27" s="24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133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1">
        <v>3</v>
      </c>
      <c r="B28" s="232" t="s">
        <v>142</v>
      </c>
      <c r="C28" s="244" t="s">
        <v>143</v>
      </c>
      <c r="D28" s="233" t="s">
        <v>136</v>
      </c>
      <c r="E28" s="234">
        <v>375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/>
      <c r="S28" s="236" t="s">
        <v>116</v>
      </c>
      <c r="T28" s="237" t="s">
        <v>117</v>
      </c>
      <c r="U28" s="220">
        <v>0</v>
      </c>
      <c r="V28" s="220">
        <f>ROUND(E28*U28,2)</f>
        <v>0</v>
      </c>
      <c r="W28" s="220"/>
      <c r="X28" s="220" t="s">
        <v>118</v>
      </c>
      <c r="Y28" s="220" t="s">
        <v>119</v>
      </c>
      <c r="Z28" s="210"/>
      <c r="AA28" s="210"/>
      <c r="AB28" s="210"/>
      <c r="AC28" s="210"/>
      <c r="AD28" s="210"/>
      <c r="AE28" s="210"/>
      <c r="AF28" s="210"/>
      <c r="AG28" s="210" t="s">
        <v>120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5" t="s">
        <v>144</v>
      </c>
      <c r="D29" s="238"/>
      <c r="E29" s="238"/>
      <c r="F29" s="238"/>
      <c r="G29" s="238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122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46" t="s">
        <v>145</v>
      </c>
      <c r="D30" s="240"/>
      <c r="E30" s="240"/>
      <c r="F30" s="240"/>
      <c r="G30" s="24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122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46" t="s">
        <v>146</v>
      </c>
      <c r="D31" s="240"/>
      <c r="E31" s="240"/>
      <c r="F31" s="240"/>
      <c r="G31" s="24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122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47" t="s">
        <v>147</v>
      </c>
      <c r="D32" s="221"/>
      <c r="E32" s="222">
        <v>375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129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48"/>
      <c r="D33" s="241"/>
      <c r="E33" s="241"/>
      <c r="F33" s="241"/>
      <c r="G33" s="241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133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31">
        <v>4</v>
      </c>
      <c r="B34" s="232" t="s">
        <v>148</v>
      </c>
      <c r="C34" s="244" t="s">
        <v>149</v>
      </c>
      <c r="D34" s="233" t="s">
        <v>150</v>
      </c>
      <c r="E34" s="234">
        <v>397.8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4">
        <v>0</v>
      </c>
      <c r="O34" s="234">
        <f>ROUND(E34*N34,2)</f>
        <v>0</v>
      </c>
      <c r="P34" s="234">
        <v>2.64</v>
      </c>
      <c r="Q34" s="234">
        <f>ROUND(E34*P34,2)</f>
        <v>1050.19</v>
      </c>
      <c r="R34" s="236"/>
      <c r="S34" s="236" t="s">
        <v>116</v>
      </c>
      <c r="T34" s="237" t="s">
        <v>151</v>
      </c>
      <c r="U34" s="220">
        <v>0</v>
      </c>
      <c r="V34" s="220">
        <f>ROUND(E34*U34,2)</f>
        <v>0</v>
      </c>
      <c r="W34" s="220"/>
      <c r="X34" s="220" t="s">
        <v>118</v>
      </c>
      <c r="Y34" s="220" t="s">
        <v>119</v>
      </c>
      <c r="Z34" s="210"/>
      <c r="AA34" s="210"/>
      <c r="AB34" s="210"/>
      <c r="AC34" s="210"/>
      <c r="AD34" s="210"/>
      <c r="AE34" s="210"/>
      <c r="AF34" s="210"/>
      <c r="AG34" s="210" t="s">
        <v>120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5" t="s">
        <v>137</v>
      </c>
      <c r="D35" s="238"/>
      <c r="E35" s="238"/>
      <c r="F35" s="238"/>
      <c r="G35" s="238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122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46" t="s">
        <v>326</v>
      </c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122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46" t="s">
        <v>152</v>
      </c>
      <c r="D37" s="240"/>
      <c r="E37" s="240"/>
      <c r="F37" s="240"/>
      <c r="G37" s="24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122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3" x14ac:dyDescent="0.2">
      <c r="A38" s="217"/>
      <c r="B38" s="218"/>
      <c r="C38" s="246" t="s">
        <v>153</v>
      </c>
      <c r="D38" s="240"/>
      <c r="E38" s="240"/>
      <c r="F38" s="240"/>
      <c r="G38" s="24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122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39" t="str">
        <f>C38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38" s="210"/>
      <c r="BC38" s="210"/>
      <c r="BD38" s="210"/>
      <c r="BE38" s="210"/>
      <c r="BF38" s="210"/>
      <c r="BG38" s="210"/>
      <c r="BH38" s="210"/>
    </row>
    <row r="39" spans="1:60" ht="22.5" outlineLevel="2" x14ac:dyDescent="0.2">
      <c r="A39" s="217"/>
      <c r="B39" s="218"/>
      <c r="C39" s="247" t="s">
        <v>154</v>
      </c>
      <c r="D39" s="221"/>
      <c r="E39" s="222">
        <v>397.8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129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48"/>
      <c r="D40" s="241"/>
      <c r="E40" s="241"/>
      <c r="F40" s="241"/>
      <c r="G40" s="24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133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1">
        <v>5</v>
      </c>
      <c r="B41" s="232" t="s">
        <v>155</v>
      </c>
      <c r="C41" s="244" t="s">
        <v>156</v>
      </c>
      <c r="D41" s="233" t="s">
        <v>136</v>
      </c>
      <c r="E41" s="234">
        <v>5465.9</v>
      </c>
      <c r="F41" s="235"/>
      <c r="G41" s="236">
        <f>ROUND(E41*F41,2)</f>
        <v>0</v>
      </c>
      <c r="H41" s="235"/>
      <c r="I41" s="236">
        <f>ROUND(E41*H41,2)</f>
        <v>0</v>
      </c>
      <c r="J41" s="235"/>
      <c r="K41" s="236">
        <f>ROUND(E41*J41,2)</f>
        <v>0</v>
      </c>
      <c r="L41" s="236">
        <v>21</v>
      </c>
      <c r="M41" s="236">
        <f>G41*(1+L41/100)</f>
        <v>0</v>
      </c>
      <c r="N41" s="234">
        <v>0</v>
      </c>
      <c r="O41" s="234">
        <f>ROUND(E41*N41,2)</f>
        <v>0</v>
      </c>
      <c r="P41" s="234">
        <v>0</v>
      </c>
      <c r="Q41" s="234">
        <f>ROUND(E41*P41,2)</f>
        <v>0</v>
      </c>
      <c r="R41" s="236"/>
      <c r="S41" s="236" t="s">
        <v>116</v>
      </c>
      <c r="T41" s="237" t="s">
        <v>117</v>
      </c>
      <c r="U41" s="220">
        <v>0</v>
      </c>
      <c r="V41" s="220">
        <f>ROUND(E41*U41,2)</f>
        <v>0</v>
      </c>
      <c r="W41" s="220"/>
      <c r="X41" s="220" t="s">
        <v>118</v>
      </c>
      <c r="Y41" s="220" t="s">
        <v>119</v>
      </c>
      <c r="Z41" s="210"/>
      <c r="AA41" s="210"/>
      <c r="AB41" s="210"/>
      <c r="AC41" s="210"/>
      <c r="AD41" s="210"/>
      <c r="AE41" s="210"/>
      <c r="AF41" s="210"/>
      <c r="AG41" s="210" t="s">
        <v>120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45" t="s">
        <v>137</v>
      </c>
      <c r="D42" s="238"/>
      <c r="E42" s="238"/>
      <c r="F42" s="238"/>
      <c r="G42" s="238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122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46" t="s">
        <v>326</v>
      </c>
      <c r="D43" s="240"/>
      <c r="E43" s="240"/>
      <c r="F43" s="240"/>
      <c r="G43" s="24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122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46" t="s">
        <v>152</v>
      </c>
      <c r="D44" s="240"/>
      <c r="E44" s="240"/>
      <c r="F44" s="240"/>
      <c r="G44" s="24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122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3" x14ac:dyDescent="0.2">
      <c r="A45" s="217"/>
      <c r="B45" s="218"/>
      <c r="C45" s="246" t="s">
        <v>153</v>
      </c>
      <c r="D45" s="240"/>
      <c r="E45" s="240"/>
      <c r="F45" s="240"/>
      <c r="G45" s="24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122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39" t="str">
        <f>C45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47" t="s">
        <v>157</v>
      </c>
      <c r="D46" s="221"/>
      <c r="E46" s="222">
        <v>5465.9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129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48"/>
      <c r="D47" s="241"/>
      <c r="E47" s="241"/>
      <c r="F47" s="241"/>
      <c r="G47" s="241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133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1">
        <v>6</v>
      </c>
      <c r="B48" s="232" t="s">
        <v>158</v>
      </c>
      <c r="C48" s="244" t="s">
        <v>159</v>
      </c>
      <c r="D48" s="233" t="s">
        <v>150</v>
      </c>
      <c r="E48" s="234">
        <v>60</v>
      </c>
      <c r="F48" s="235"/>
      <c r="G48" s="236">
        <f>ROUND(E48*F48,2)</f>
        <v>0</v>
      </c>
      <c r="H48" s="235"/>
      <c r="I48" s="236">
        <f>ROUND(E48*H48,2)</f>
        <v>0</v>
      </c>
      <c r="J48" s="235"/>
      <c r="K48" s="236">
        <f>ROUND(E48*J48,2)</f>
        <v>0</v>
      </c>
      <c r="L48" s="236">
        <v>21</v>
      </c>
      <c r="M48" s="236">
        <f>G48*(1+L48/100)</f>
        <v>0</v>
      </c>
      <c r="N48" s="234">
        <v>0</v>
      </c>
      <c r="O48" s="234">
        <f>ROUND(E48*N48,2)</f>
        <v>0</v>
      </c>
      <c r="P48" s="234">
        <v>0</v>
      </c>
      <c r="Q48" s="234">
        <f>ROUND(E48*P48,2)</f>
        <v>0</v>
      </c>
      <c r="R48" s="236"/>
      <c r="S48" s="236" t="s">
        <v>116</v>
      </c>
      <c r="T48" s="237" t="s">
        <v>151</v>
      </c>
      <c r="U48" s="220">
        <v>0</v>
      </c>
      <c r="V48" s="220">
        <f>ROUND(E48*U48,2)</f>
        <v>0</v>
      </c>
      <c r="W48" s="220"/>
      <c r="X48" s="220" t="s">
        <v>118</v>
      </c>
      <c r="Y48" s="220" t="s">
        <v>119</v>
      </c>
      <c r="Z48" s="210"/>
      <c r="AA48" s="210"/>
      <c r="AB48" s="210"/>
      <c r="AC48" s="210"/>
      <c r="AD48" s="210"/>
      <c r="AE48" s="210"/>
      <c r="AF48" s="210"/>
      <c r="AG48" s="210" t="s">
        <v>120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45" t="s">
        <v>137</v>
      </c>
      <c r="D49" s="238"/>
      <c r="E49" s="238"/>
      <c r="F49" s="238"/>
      <c r="G49" s="238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122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46" t="s">
        <v>160</v>
      </c>
      <c r="D50" s="240"/>
      <c r="E50" s="240"/>
      <c r="F50" s="240"/>
      <c r="G50" s="24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122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17"/>
      <c r="B51" s="218"/>
      <c r="C51" s="246" t="s">
        <v>161</v>
      </c>
      <c r="D51" s="240"/>
      <c r="E51" s="240"/>
      <c r="F51" s="240"/>
      <c r="G51" s="24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122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17"/>
      <c r="B52" s="218"/>
      <c r="C52" s="246" t="s">
        <v>162</v>
      </c>
      <c r="D52" s="240"/>
      <c r="E52" s="240"/>
      <c r="F52" s="240"/>
      <c r="G52" s="24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122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46" t="s">
        <v>163</v>
      </c>
      <c r="D53" s="240"/>
      <c r="E53" s="240"/>
      <c r="F53" s="240"/>
      <c r="G53" s="24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122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39" t="str">
        <f>C53</f>
        <v>- ztížení vykopávek v blízkosti podzemního vedení, konstrukcí a objektů vč. jejich dočasného zajištění</v>
      </c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17"/>
      <c r="B54" s="218"/>
      <c r="C54" s="246" t="s">
        <v>164</v>
      </c>
      <c r="D54" s="240"/>
      <c r="E54" s="240"/>
      <c r="F54" s="240"/>
      <c r="G54" s="24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122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17"/>
      <c r="B55" s="218"/>
      <c r="C55" s="246" t="s">
        <v>165</v>
      </c>
      <c r="D55" s="240"/>
      <c r="E55" s="240"/>
      <c r="F55" s="240"/>
      <c r="G55" s="24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122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17"/>
      <c r="B56" s="218"/>
      <c r="C56" s="246" t="s">
        <v>166</v>
      </c>
      <c r="D56" s="240"/>
      <c r="E56" s="240"/>
      <c r="F56" s="240"/>
      <c r="G56" s="24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122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17"/>
      <c r="B57" s="218"/>
      <c r="C57" s="246" t="s">
        <v>167</v>
      </c>
      <c r="D57" s="240"/>
      <c r="E57" s="240"/>
      <c r="F57" s="240"/>
      <c r="G57" s="24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122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39" t="str">
        <f>C57</f>
        <v>- čerpání vody vč. čerpacích jímek, potrubí a pohotovostní čerpací soupravy (viz ustanovení k pol. 1151,2)</v>
      </c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46" t="s">
        <v>168</v>
      </c>
      <c r="D58" s="240"/>
      <c r="E58" s="240"/>
      <c r="F58" s="240"/>
      <c r="G58" s="24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122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17"/>
      <c r="B59" s="218"/>
      <c r="C59" s="246" t="s">
        <v>169</v>
      </c>
      <c r="D59" s="240"/>
      <c r="E59" s="240"/>
      <c r="F59" s="240"/>
      <c r="G59" s="24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122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46" t="s">
        <v>170</v>
      </c>
      <c r="D60" s="240"/>
      <c r="E60" s="240"/>
      <c r="F60" s="240"/>
      <c r="G60" s="24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122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17"/>
      <c r="B61" s="218"/>
      <c r="C61" s="246" t="s">
        <v>171</v>
      </c>
      <c r="D61" s="240"/>
      <c r="E61" s="240"/>
      <c r="F61" s="240"/>
      <c r="G61" s="24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122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39" t="str">
        <f>C61</f>
        <v>- svahování a přesvah. svahů do konečného tvaru, výměna hornin v podloží a v pláni znehodnocené klimatickými vlivy</v>
      </c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46" t="s">
        <v>172</v>
      </c>
      <c r="D62" s="240"/>
      <c r="E62" s="240"/>
      <c r="F62" s="240"/>
      <c r="G62" s="24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122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46" t="s">
        <v>173</v>
      </c>
      <c r="D63" s="240"/>
      <c r="E63" s="240"/>
      <c r="F63" s="240"/>
      <c r="G63" s="24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122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46" t="s">
        <v>174</v>
      </c>
      <c r="D64" s="240"/>
      <c r="E64" s="240"/>
      <c r="F64" s="240"/>
      <c r="G64" s="24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122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46" t="s">
        <v>175</v>
      </c>
      <c r="D65" s="240"/>
      <c r="E65" s="240"/>
      <c r="F65" s="240"/>
      <c r="G65" s="24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122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17"/>
      <c r="B66" s="218"/>
      <c r="C66" s="246" t="s">
        <v>176</v>
      </c>
      <c r="D66" s="240"/>
      <c r="E66" s="240"/>
      <c r="F66" s="240"/>
      <c r="G66" s="24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122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46" t="s">
        <v>177</v>
      </c>
      <c r="D67" s="240"/>
      <c r="E67" s="240"/>
      <c r="F67" s="240"/>
      <c r="G67" s="24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122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46" t="s">
        <v>178</v>
      </c>
      <c r="D68" s="240"/>
      <c r="E68" s="240"/>
      <c r="F68" s="240"/>
      <c r="G68" s="24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122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17"/>
      <c r="B69" s="218"/>
      <c r="C69" s="246" t="s">
        <v>179</v>
      </c>
      <c r="D69" s="240"/>
      <c r="E69" s="240"/>
      <c r="F69" s="240"/>
      <c r="G69" s="24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122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3" x14ac:dyDescent="0.2">
      <c r="A70" s="217"/>
      <c r="B70" s="218"/>
      <c r="C70" s="246" t="s">
        <v>180</v>
      </c>
      <c r="D70" s="240"/>
      <c r="E70" s="240"/>
      <c r="F70" s="240"/>
      <c r="G70" s="24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122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39" t="str">
        <f>C70</f>
        <v>- veškeré pomocné konstrukce umožňující provedení vykopávky (příjezdy, sjezdy, nájezdy, lešení, podpěr. konstr., přemostění, zpevněné plochy, zakrytí a pod.)</v>
      </c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46" t="s">
        <v>152</v>
      </c>
      <c r="D71" s="240"/>
      <c r="E71" s="240"/>
      <c r="F71" s="240"/>
      <c r="G71" s="24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122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46" t="s">
        <v>181</v>
      </c>
      <c r="D72" s="240"/>
      <c r="E72" s="240"/>
      <c r="F72" s="240"/>
      <c r="G72" s="24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122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47" t="s">
        <v>182</v>
      </c>
      <c r="D73" s="221"/>
      <c r="E73" s="222">
        <v>60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129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48"/>
      <c r="D74" s="241"/>
      <c r="E74" s="241"/>
      <c r="F74" s="241"/>
      <c r="G74" s="241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133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1">
        <v>7</v>
      </c>
      <c r="B75" s="232" t="s">
        <v>183</v>
      </c>
      <c r="C75" s="244" t="s">
        <v>184</v>
      </c>
      <c r="D75" s="233" t="s">
        <v>136</v>
      </c>
      <c r="E75" s="234">
        <v>884</v>
      </c>
      <c r="F75" s="235"/>
      <c r="G75" s="236">
        <f>ROUND(E75*F75,2)</f>
        <v>0</v>
      </c>
      <c r="H75" s="235"/>
      <c r="I75" s="236">
        <f>ROUND(E75*H75,2)</f>
        <v>0</v>
      </c>
      <c r="J75" s="235"/>
      <c r="K75" s="236">
        <f>ROUND(E75*J75,2)</f>
        <v>0</v>
      </c>
      <c r="L75" s="236">
        <v>21</v>
      </c>
      <c r="M75" s="236">
        <f>G75*(1+L75/100)</f>
        <v>0</v>
      </c>
      <c r="N75" s="234">
        <v>0</v>
      </c>
      <c r="O75" s="234">
        <f>ROUND(E75*N75,2)</f>
        <v>0</v>
      </c>
      <c r="P75" s="234">
        <v>0.252</v>
      </c>
      <c r="Q75" s="234">
        <f>ROUND(E75*P75,2)</f>
        <v>222.77</v>
      </c>
      <c r="R75" s="236"/>
      <c r="S75" s="236" t="s">
        <v>116</v>
      </c>
      <c r="T75" s="237" t="s">
        <v>151</v>
      </c>
      <c r="U75" s="220">
        <v>0</v>
      </c>
      <c r="V75" s="220">
        <f>ROUND(E75*U75,2)</f>
        <v>0</v>
      </c>
      <c r="W75" s="220"/>
      <c r="X75" s="220" t="s">
        <v>118</v>
      </c>
      <c r="Y75" s="220" t="s">
        <v>119</v>
      </c>
      <c r="Z75" s="210"/>
      <c r="AA75" s="210"/>
      <c r="AB75" s="210"/>
      <c r="AC75" s="210"/>
      <c r="AD75" s="210"/>
      <c r="AE75" s="210"/>
      <c r="AF75" s="210"/>
      <c r="AG75" s="210" t="s">
        <v>120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45" t="s">
        <v>137</v>
      </c>
      <c r="D76" s="238"/>
      <c r="E76" s="238"/>
      <c r="F76" s="238"/>
      <c r="G76" s="238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122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46" t="s">
        <v>185</v>
      </c>
      <c r="D77" s="240"/>
      <c r="E77" s="240"/>
      <c r="F77" s="240"/>
      <c r="G77" s="24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122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46" t="s">
        <v>152</v>
      </c>
      <c r="D78" s="240"/>
      <c r="E78" s="240"/>
      <c r="F78" s="240"/>
      <c r="G78" s="24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122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3" x14ac:dyDescent="0.2">
      <c r="A79" s="217"/>
      <c r="B79" s="218"/>
      <c r="C79" s="246" t="s">
        <v>186</v>
      </c>
      <c r="D79" s="240"/>
      <c r="E79" s="240"/>
      <c r="F79" s="240"/>
      <c r="G79" s="24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122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39" t="str">
        <f>C79</f>
        <v>-  poplatek za skládku, který se vykazuje v položce 0141** (s výjimkou malého množství  materiálu, kde je možné poplatek zahrnout do jednotkové ceny položky – tento fakt musí být uveden v doplňujícím textu k položce)</v>
      </c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47" t="s">
        <v>187</v>
      </c>
      <c r="D80" s="221"/>
      <c r="E80" s="222">
        <v>884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129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48"/>
      <c r="D81" s="241"/>
      <c r="E81" s="241"/>
      <c r="F81" s="241"/>
      <c r="G81" s="241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133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1">
        <v>8</v>
      </c>
      <c r="B82" s="232" t="s">
        <v>188</v>
      </c>
      <c r="C82" s="244" t="s">
        <v>189</v>
      </c>
      <c r="D82" s="233" t="s">
        <v>190</v>
      </c>
      <c r="E82" s="234">
        <v>3536</v>
      </c>
      <c r="F82" s="235"/>
      <c r="G82" s="236">
        <f>ROUND(E82*F82,2)</f>
        <v>0</v>
      </c>
      <c r="H82" s="235"/>
      <c r="I82" s="236">
        <f>ROUND(E82*H82,2)</f>
        <v>0</v>
      </c>
      <c r="J82" s="235"/>
      <c r="K82" s="236">
        <f>ROUND(E82*J82,2)</f>
        <v>0</v>
      </c>
      <c r="L82" s="236">
        <v>21</v>
      </c>
      <c r="M82" s="236">
        <f>G82*(1+L82/100)</f>
        <v>0</v>
      </c>
      <c r="N82" s="234">
        <v>0</v>
      </c>
      <c r="O82" s="234">
        <f>ROUND(E82*N82,2)</f>
        <v>0</v>
      </c>
      <c r="P82" s="234">
        <v>0</v>
      </c>
      <c r="Q82" s="234">
        <f>ROUND(E82*P82,2)</f>
        <v>0</v>
      </c>
      <c r="R82" s="236"/>
      <c r="S82" s="236" t="s">
        <v>116</v>
      </c>
      <c r="T82" s="237" t="s">
        <v>151</v>
      </c>
      <c r="U82" s="220">
        <v>0</v>
      </c>
      <c r="V82" s="220">
        <f>ROUND(E82*U82,2)</f>
        <v>0</v>
      </c>
      <c r="W82" s="220"/>
      <c r="X82" s="220" t="s">
        <v>118</v>
      </c>
      <c r="Y82" s="220" t="s">
        <v>119</v>
      </c>
      <c r="Z82" s="210"/>
      <c r="AA82" s="210"/>
      <c r="AB82" s="210"/>
      <c r="AC82" s="210"/>
      <c r="AD82" s="210"/>
      <c r="AE82" s="210"/>
      <c r="AF82" s="210"/>
      <c r="AG82" s="210" t="s">
        <v>120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45" t="s">
        <v>137</v>
      </c>
      <c r="D83" s="238"/>
      <c r="E83" s="238"/>
      <c r="F83" s="238"/>
      <c r="G83" s="238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122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17"/>
      <c r="B84" s="218"/>
      <c r="C84" s="246" t="s">
        <v>185</v>
      </c>
      <c r="D84" s="240"/>
      <c r="E84" s="240"/>
      <c r="F84" s="240"/>
      <c r="G84" s="24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122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46" t="s">
        <v>152</v>
      </c>
      <c r="D85" s="240"/>
      <c r="E85" s="240"/>
      <c r="F85" s="240"/>
      <c r="G85" s="24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122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3" x14ac:dyDescent="0.2">
      <c r="A86" s="217"/>
      <c r="B86" s="218"/>
      <c r="C86" s="246" t="s">
        <v>186</v>
      </c>
      <c r="D86" s="240"/>
      <c r="E86" s="240"/>
      <c r="F86" s="240"/>
      <c r="G86" s="24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122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39" t="str">
        <f>C86</f>
        <v>-  poplatek za skládku, který se vykazuje v položce 0141** (s výjimkou malého množství  materiálu, kde je možné poplatek zahrnout do jednotkové ceny položky – tento fakt musí být uveden v doplňujícím textu k položce)</v>
      </c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47" t="s">
        <v>191</v>
      </c>
      <c r="D87" s="221"/>
      <c r="E87" s="222">
        <v>3536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129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48"/>
      <c r="D88" s="241"/>
      <c r="E88" s="241"/>
      <c r="F88" s="241"/>
      <c r="G88" s="241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133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1">
        <v>9</v>
      </c>
      <c r="B89" s="232" t="s">
        <v>192</v>
      </c>
      <c r="C89" s="244" t="s">
        <v>193</v>
      </c>
      <c r="D89" s="233" t="s">
        <v>136</v>
      </c>
      <c r="E89" s="234">
        <v>5465.9</v>
      </c>
      <c r="F89" s="235"/>
      <c r="G89" s="236">
        <f>ROUND(E89*F89,2)</f>
        <v>0</v>
      </c>
      <c r="H89" s="235"/>
      <c r="I89" s="236">
        <f>ROUND(E89*H89,2)</f>
        <v>0</v>
      </c>
      <c r="J89" s="235"/>
      <c r="K89" s="236">
        <f>ROUND(E89*J89,2)</f>
        <v>0</v>
      </c>
      <c r="L89" s="236">
        <v>21</v>
      </c>
      <c r="M89" s="236">
        <f>G89*(1+L89/100)</f>
        <v>0</v>
      </c>
      <c r="N89" s="234">
        <v>0</v>
      </c>
      <c r="O89" s="234">
        <f>ROUND(E89*N89,2)</f>
        <v>0</v>
      </c>
      <c r="P89" s="234">
        <v>0</v>
      </c>
      <c r="Q89" s="234">
        <f>ROUND(E89*P89,2)</f>
        <v>0</v>
      </c>
      <c r="R89" s="236"/>
      <c r="S89" s="236" t="s">
        <v>116</v>
      </c>
      <c r="T89" s="237" t="s">
        <v>151</v>
      </c>
      <c r="U89" s="220">
        <v>0</v>
      </c>
      <c r="V89" s="220">
        <f>ROUND(E89*U89,2)</f>
        <v>0</v>
      </c>
      <c r="W89" s="220"/>
      <c r="X89" s="220" t="s">
        <v>118</v>
      </c>
      <c r="Y89" s="220" t="s">
        <v>119</v>
      </c>
      <c r="Z89" s="210"/>
      <c r="AA89" s="210"/>
      <c r="AB89" s="210"/>
      <c r="AC89" s="210"/>
      <c r="AD89" s="210"/>
      <c r="AE89" s="210"/>
      <c r="AF89" s="210"/>
      <c r="AG89" s="210" t="s">
        <v>120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47" t="s">
        <v>141</v>
      </c>
      <c r="D90" s="221"/>
      <c r="E90" s="222">
        <v>5465.9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129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48"/>
      <c r="D91" s="241"/>
      <c r="E91" s="241"/>
      <c r="F91" s="241"/>
      <c r="G91" s="241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133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2.5" outlineLevel="1" x14ac:dyDescent="0.2">
      <c r="A92" s="231">
        <v>10</v>
      </c>
      <c r="B92" s="232" t="s">
        <v>194</v>
      </c>
      <c r="C92" s="244" t="s">
        <v>195</v>
      </c>
      <c r="D92" s="233" t="s">
        <v>196</v>
      </c>
      <c r="E92" s="234">
        <v>1768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4">
        <v>3.0000000000000001E-5</v>
      </c>
      <c r="O92" s="234">
        <f>ROUND(E92*N92,2)</f>
        <v>0.05</v>
      </c>
      <c r="P92" s="234">
        <v>0</v>
      </c>
      <c r="Q92" s="234">
        <f>ROUND(E92*P92,2)</f>
        <v>0</v>
      </c>
      <c r="R92" s="236" t="s">
        <v>197</v>
      </c>
      <c r="S92" s="236" t="s">
        <v>198</v>
      </c>
      <c r="T92" s="237" t="s">
        <v>151</v>
      </c>
      <c r="U92" s="220">
        <v>0</v>
      </c>
      <c r="V92" s="220">
        <f>ROUND(E92*U92,2)</f>
        <v>0</v>
      </c>
      <c r="W92" s="220"/>
      <c r="X92" s="220" t="s">
        <v>118</v>
      </c>
      <c r="Y92" s="220" t="s">
        <v>119</v>
      </c>
      <c r="Z92" s="210"/>
      <c r="AA92" s="210"/>
      <c r="AB92" s="210"/>
      <c r="AC92" s="210"/>
      <c r="AD92" s="210"/>
      <c r="AE92" s="210"/>
      <c r="AF92" s="210"/>
      <c r="AG92" s="210" t="s">
        <v>120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2" x14ac:dyDescent="0.2">
      <c r="A93" s="217"/>
      <c r="B93" s="218"/>
      <c r="C93" s="249" t="s">
        <v>199</v>
      </c>
      <c r="D93" s="242"/>
      <c r="E93" s="242"/>
      <c r="F93" s="242"/>
      <c r="G93" s="242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200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39" t="str">
        <f>C93</f>
        <v>vč. urovnání ornice, naložení na skládce, vodorovným přemístěním ornice na místo rozprostření, založení trávníku osetím a dodávky travního semene.</v>
      </c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46" t="s">
        <v>201</v>
      </c>
      <c r="D94" s="240"/>
      <c r="E94" s="240"/>
      <c r="F94" s="240"/>
      <c r="G94" s="24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122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47" t="s">
        <v>202</v>
      </c>
      <c r="D95" s="221"/>
      <c r="E95" s="222">
        <v>1768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129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">
      <c r="A96" s="217"/>
      <c r="B96" s="218"/>
      <c r="C96" s="247" t="s">
        <v>203</v>
      </c>
      <c r="D96" s="221"/>
      <c r="E96" s="222"/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129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48"/>
      <c r="D97" s="241"/>
      <c r="E97" s="241"/>
      <c r="F97" s="241"/>
      <c r="G97" s="241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133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224" t="s">
        <v>111</v>
      </c>
      <c r="B98" s="225" t="s">
        <v>65</v>
      </c>
      <c r="C98" s="243" t="s">
        <v>66</v>
      </c>
      <c r="D98" s="226"/>
      <c r="E98" s="227"/>
      <c r="F98" s="228"/>
      <c r="G98" s="228">
        <f>SUMIF(AG99:AG112,"&lt;&gt;NOR",G99:G112)</f>
        <v>0</v>
      </c>
      <c r="H98" s="228"/>
      <c r="I98" s="228">
        <f>SUM(I99:I112)</f>
        <v>0</v>
      </c>
      <c r="J98" s="228"/>
      <c r="K98" s="228">
        <f>SUM(K99:K112)</f>
        <v>0</v>
      </c>
      <c r="L98" s="228"/>
      <c r="M98" s="228">
        <f>SUM(M99:M112)</f>
        <v>0</v>
      </c>
      <c r="N98" s="227"/>
      <c r="O98" s="227">
        <f>SUM(O99:O112)</f>
        <v>0</v>
      </c>
      <c r="P98" s="227"/>
      <c r="Q98" s="227">
        <f>SUM(Q99:Q112)</f>
        <v>0</v>
      </c>
      <c r="R98" s="228"/>
      <c r="S98" s="228"/>
      <c r="T98" s="229"/>
      <c r="U98" s="223"/>
      <c r="V98" s="223">
        <f>SUM(V99:V112)</f>
        <v>0</v>
      </c>
      <c r="W98" s="223"/>
      <c r="X98" s="223"/>
      <c r="Y98" s="223"/>
      <c r="AG98" t="s">
        <v>112</v>
      </c>
    </row>
    <row r="99" spans="1:60" outlineLevel="1" x14ac:dyDescent="0.2">
      <c r="A99" s="231">
        <v>11</v>
      </c>
      <c r="B99" s="232" t="s">
        <v>204</v>
      </c>
      <c r="C99" s="244" t="s">
        <v>205</v>
      </c>
      <c r="D99" s="233" t="s">
        <v>136</v>
      </c>
      <c r="E99" s="234">
        <v>1524.6</v>
      </c>
      <c r="F99" s="235"/>
      <c r="G99" s="236">
        <f>ROUND(E99*F99,2)</f>
        <v>0</v>
      </c>
      <c r="H99" s="235"/>
      <c r="I99" s="236">
        <f>ROUND(E99*H99,2)</f>
        <v>0</v>
      </c>
      <c r="J99" s="235"/>
      <c r="K99" s="236">
        <f>ROUND(E99*J99,2)</f>
        <v>0</v>
      </c>
      <c r="L99" s="236">
        <v>21</v>
      </c>
      <c r="M99" s="236">
        <f>G99*(1+L99/100)</f>
        <v>0</v>
      </c>
      <c r="N99" s="234">
        <v>0</v>
      </c>
      <c r="O99" s="234">
        <f>ROUND(E99*N99,2)</f>
        <v>0</v>
      </c>
      <c r="P99" s="234">
        <v>0</v>
      </c>
      <c r="Q99" s="234">
        <f>ROUND(E99*P99,2)</f>
        <v>0</v>
      </c>
      <c r="R99" s="236"/>
      <c r="S99" s="236" t="s">
        <v>116</v>
      </c>
      <c r="T99" s="237" t="s">
        <v>117</v>
      </c>
      <c r="U99" s="220">
        <v>0</v>
      </c>
      <c r="V99" s="220">
        <f>ROUND(E99*U99,2)</f>
        <v>0</v>
      </c>
      <c r="W99" s="220"/>
      <c r="X99" s="220" t="s">
        <v>118</v>
      </c>
      <c r="Y99" s="220" t="s">
        <v>119</v>
      </c>
      <c r="Z99" s="210"/>
      <c r="AA99" s="210"/>
      <c r="AB99" s="210"/>
      <c r="AC99" s="210"/>
      <c r="AD99" s="210"/>
      <c r="AE99" s="210"/>
      <c r="AF99" s="210"/>
      <c r="AG99" s="210" t="s">
        <v>120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45" t="s">
        <v>137</v>
      </c>
      <c r="D100" s="238"/>
      <c r="E100" s="238"/>
      <c r="F100" s="238"/>
      <c r="G100" s="238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122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">
      <c r="A101" s="217"/>
      <c r="B101" s="218"/>
      <c r="C101" s="246" t="s">
        <v>206</v>
      </c>
      <c r="D101" s="240"/>
      <c r="E101" s="240"/>
      <c r="F101" s="240"/>
      <c r="G101" s="24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122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17"/>
      <c r="B102" s="218"/>
      <c r="C102" s="246" t="s">
        <v>207</v>
      </c>
      <c r="D102" s="240"/>
      <c r="E102" s="240"/>
      <c r="F102" s="240"/>
      <c r="G102" s="24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122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17"/>
      <c r="B103" s="218"/>
      <c r="C103" s="246" t="s">
        <v>208</v>
      </c>
      <c r="D103" s="240"/>
      <c r="E103" s="240"/>
      <c r="F103" s="240"/>
      <c r="G103" s="24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122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46" t="s">
        <v>209</v>
      </c>
      <c r="D104" s="240"/>
      <c r="E104" s="240"/>
      <c r="F104" s="240"/>
      <c r="G104" s="24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122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46" t="s">
        <v>210</v>
      </c>
      <c r="D105" s="240"/>
      <c r="E105" s="240"/>
      <c r="F105" s="240"/>
      <c r="G105" s="24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122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46" t="s">
        <v>211</v>
      </c>
      <c r="D106" s="240"/>
      <c r="E106" s="240"/>
      <c r="F106" s="240"/>
      <c r="G106" s="24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122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46" t="s">
        <v>212</v>
      </c>
      <c r="D107" s="240"/>
      <c r="E107" s="240"/>
      <c r="F107" s="240"/>
      <c r="G107" s="24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122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46" t="s">
        <v>152</v>
      </c>
      <c r="D108" s="240"/>
      <c r="E108" s="240"/>
      <c r="F108" s="240"/>
      <c r="G108" s="24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122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46" t="s">
        <v>140</v>
      </c>
      <c r="D109" s="240"/>
      <c r="E109" s="240"/>
      <c r="F109" s="240"/>
      <c r="G109" s="24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122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47" t="s">
        <v>213</v>
      </c>
      <c r="D110" s="221"/>
      <c r="E110" s="222">
        <v>1458.6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129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17"/>
      <c r="B111" s="218"/>
      <c r="C111" s="247" t="s">
        <v>214</v>
      </c>
      <c r="D111" s="221"/>
      <c r="E111" s="222">
        <v>66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129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48"/>
      <c r="D112" s="241"/>
      <c r="E112" s="241"/>
      <c r="F112" s="241"/>
      <c r="G112" s="241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133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x14ac:dyDescent="0.2">
      <c r="A113" s="224" t="s">
        <v>111</v>
      </c>
      <c r="B113" s="225" t="s">
        <v>67</v>
      </c>
      <c r="C113" s="243" t="s">
        <v>68</v>
      </c>
      <c r="D113" s="226"/>
      <c r="E113" s="227"/>
      <c r="F113" s="228"/>
      <c r="G113" s="228">
        <f>SUMIF(AG114:AG136,"&lt;&gt;NOR",G114:G136)</f>
        <v>0</v>
      </c>
      <c r="H113" s="228"/>
      <c r="I113" s="228">
        <f>SUM(I114:I136)</f>
        <v>0</v>
      </c>
      <c r="J113" s="228"/>
      <c r="K113" s="228">
        <f>SUM(K114:K136)</f>
        <v>0</v>
      </c>
      <c r="L113" s="228"/>
      <c r="M113" s="228">
        <f>SUM(M114:M136)</f>
        <v>0</v>
      </c>
      <c r="N113" s="227"/>
      <c r="O113" s="227">
        <f>SUM(O114:O136)</f>
        <v>234.31</v>
      </c>
      <c r="P113" s="227"/>
      <c r="Q113" s="227">
        <f>SUM(Q114:Q136)</f>
        <v>0</v>
      </c>
      <c r="R113" s="228"/>
      <c r="S113" s="228"/>
      <c r="T113" s="229"/>
      <c r="U113" s="223"/>
      <c r="V113" s="223">
        <f>SUM(V114:V136)</f>
        <v>43.2</v>
      </c>
      <c r="W113" s="223"/>
      <c r="X113" s="223"/>
      <c r="Y113" s="223"/>
      <c r="AG113" t="s">
        <v>112</v>
      </c>
    </row>
    <row r="114" spans="1:60" outlineLevel="1" x14ac:dyDescent="0.2">
      <c r="A114" s="231">
        <v>12</v>
      </c>
      <c r="B114" s="232" t="s">
        <v>215</v>
      </c>
      <c r="C114" s="244" t="s">
        <v>216</v>
      </c>
      <c r="D114" s="233" t="s">
        <v>217</v>
      </c>
      <c r="E114" s="234">
        <v>30</v>
      </c>
      <c r="F114" s="235"/>
      <c r="G114" s="236">
        <f>ROUND(E114*F114,2)</f>
        <v>0</v>
      </c>
      <c r="H114" s="235"/>
      <c r="I114" s="236">
        <f>ROUND(E114*H114,2)</f>
        <v>0</v>
      </c>
      <c r="J114" s="235"/>
      <c r="K114" s="236">
        <f>ROUND(E114*J114,2)</f>
        <v>0</v>
      </c>
      <c r="L114" s="236">
        <v>21</v>
      </c>
      <c r="M114" s="236">
        <f>G114*(1+L114/100)</f>
        <v>0</v>
      </c>
      <c r="N114" s="234">
        <v>2.4327899999999998</v>
      </c>
      <c r="O114" s="234">
        <f>ROUND(E114*N114,2)</f>
        <v>72.98</v>
      </c>
      <c r="P114" s="234">
        <v>0</v>
      </c>
      <c r="Q114" s="234">
        <f>ROUND(E114*P114,2)</f>
        <v>0</v>
      </c>
      <c r="R114" s="236" t="s">
        <v>218</v>
      </c>
      <c r="S114" s="236" t="s">
        <v>198</v>
      </c>
      <c r="T114" s="237" t="s">
        <v>151</v>
      </c>
      <c r="U114" s="220">
        <v>1.44</v>
      </c>
      <c r="V114" s="220">
        <f>ROUND(E114*U114,2)</f>
        <v>43.2</v>
      </c>
      <c r="W114" s="220"/>
      <c r="X114" s="220" t="s">
        <v>219</v>
      </c>
      <c r="Y114" s="220" t="s">
        <v>119</v>
      </c>
      <c r="Z114" s="210"/>
      <c r="AA114" s="210"/>
      <c r="AB114" s="210"/>
      <c r="AC114" s="210"/>
      <c r="AD114" s="210"/>
      <c r="AE114" s="210"/>
      <c r="AF114" s="210"/>
      <c r="AG114" s="210" t="s">
        <v>220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49" t="s">
        <v>221</v>
      </c>
      <c r="D115" s="242"/>
      <c r="E115" s="242"/>
      <c r="F115" s="242"/>
      <c r="G115" s="242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200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47" t="s">
        <v>222</v>
      </c>
      <c r="D116" s="221"/>
      <c r="E116" s="222">
        <v>30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129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48"/>
      <c r="D117" s="241"/>
      <c r="E117" s="241"/>
      <c r="F117" s="241"/>
      <c r="G117" s="241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133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1">
        <v>13</v>
      </c>
      <c r="B118" s="232" t="s">
        <v>223</v>
      </c>
      <c r="C118" s="244" t="s">
        <v>224</v>
      </c>
      <c r="D118" s="233" t="s">
        <v>150</v>
      </c>
      <c r="E118" s="234">
        <v>18</v>
      </c>
      <c r="F118" s="235"/>
      <c r="G118" s="236">
        <f>ROUND(E118*F118,2)</f>
        <v>0</v>
      </c>
      <c r="H118" s="235"/>
      <c r="I118" s="236">
        <f>ROUND(E118*H118,2)</f>
        <v>0</v>
      </c>
      <c r="J118" s="235"/>
      <c r="K118" s="236">
        <f>ROUND(E118*J118,2)</f>
        <v>0</v>
      </c>
      <c r="L118" s="236">
        <v>21</v>
      </c>
      <c r="M118" s="236">
        <f>G118*(1+L118/100)</f>
        <v>0</v>
      </c>
      <c r="N118" s="234">
        <v>1.8907700000000001</v>
      </c>
      <c r="O118" s="234">
        <f>ROUND(E118*N118,2)</f>
        <v>34.03</v>
      </c>
      <c r="P118" s="234">
        <v>0</v>
      </c>
      <c r="Q118" s="234">
        <f>ROUND(E118*P118,2)</f>
        <v>0</v>
      </c>
      <c r="R118" s="236"/>
      <c r="S118" s="236" t="s">
        <v>116</v>
      </c>
      <c r="T118" s="237" t="s">
        <v>151</v>
      </c>
      <c r="U118" s="220">
        <v>0</v>
      </c>
      <c r="V118" s="220">
        <f>ROUND(E118*U118,2)</f>
        <v>0</v>
      </c>
      <c r="W118" s="220"/>
      <c r="X118" s="220" t="s">
        <v>118</v>
      </c>
      <c r="Y118" s="220" t="s">
        <v>119</v>
      </c>
      <c r="Z118" s="210"/>
      <c r="AA118" s="210"/>
      <c r="AB118" s="210"/>
      <c r="AC118" s="210"/>
      <c r="AD118" s="210"/>
      <c r="AE118" s="210"/>
      <c r="AF118" s="210"/>
      <c r="AG118" s="210" t="s">
        <v>120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45" t="s">
        <v>137</v>
      </c>
      <c r="D119" s="238"/>
      <c r="E119" s="238"/>
      <c r="F119" s="238"/>
      <c r="G119" s="238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122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17"/>
      <c r="B120" s="218"/>
      <c r="C120" s="246" t="s">
        <v>225</v>
      </c>
      <c r="D120" s="240"/>
      <c r="E120" s="240"/>
      <c r="F120" s="240"/>
      <c r="G120" s="24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122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17"/>
      <c r="B121" s="218"/>
      <c r="C121" s="246" t="s">
        <v>226</v>
      </c>
      <c r="D121" s="240"/>
      <c r="E121" s="240"/>
      <c r="F121" s="240"/>
      <c r="G121" s="24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122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17"/>
      <c r="B122" s="218"/>
      <c r="C122" s="246" t="s">
        <v>227</v>
      </c>
      <c r="D122" s="240"/>
      <c r="E122" s="240"/>
      <c r="F122" s="240"/>
      <c r="G122" s="24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122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46" t="s">
        <v>152</v>
      </c>
      <c r="D123" s="240"/>
      <c r="E123" s="240"/>
      <c r="F123" s="240"/>
      <c r="G123" s="24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122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46" t="s">
        <v>140</v>
      </c>
      <c r="D124" s="240"/>
      <c r="E124" s="240"/>
      <c r="F124" s="240"/>
      <c r="G124" s="24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122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47" t="s">
        <v>228</v>
      </c>
      <c r="D125" s="221"/>
      <c r="E125" s="222">
        <v>18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129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3" x14ac:dyDescent="0.2">
      <c r="A126" s="217"/>
      <c r="B126" s="218"/>
      <c r="C126" s="247" t="s">
        <v>229</v>
      </c>
      <c r="D126" s="221"/>
      <c r="E126" s="222"/>
      <c r="F126" s="220"/>
      <c r="G126" s="22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129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48"/>
      <c r="D127" s="241"/>
      <c r="E127" s="241"/>
      <c r="F127" s="241"/>
      <c r="G127" s="241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133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31">
        <v>14</v>
      </c>
      <c r="B128" s="232" t="s">
        <v>230</v>
      </c>
      <c r="C128" s="244" t="s">
        <v>231</v>
      </c>
      <c r="D128" s="233" t="s">
        <v>150</v>
      </c>
      <c r="E128" s="234">
        <v>60</v>
      </c>
      <c r="F128" s="235"/>
      <c r="G128" s="236">
        <f>ROUND(E128*F128,2)</f>
        <v>0</v>
      </c>
      <c r="H128" s="235"/>
      <c r="I128" s="236">
        <f>ROUND(E128*H128,2)</f>
        <v>0</v>
      </c>
      <c r="J128" s="235"/>
      <c r="K128" s="236">
        <f>ROUND(E128*J128,2)</f>
        <v>0</v>
      </c>
      <c r="L128" s="236">
        <v>21</v>
      </c>
      <c r="M128" s="236">
        <f>G128*(1+L128/100)</f>
        <v>0</v>
      </c>
      <c r="N128" s="234">
        <v>2.1215999999999999</v>
      </c>
      <c r="O128" s="234">
        <f>ROUND(E128*N128,2)</f>
        <v>127.3</v>
      </c>
      <c r="P128" s="234">
        <v>0</v>
      </c>
      <c r="Q128" s="234">
        <f>ROUND(E128*P128,2)</f>
        <v>0</v>
      </c>
      <c r="R128" s="236"/>
      <c r="S128" s="236" t="s">
        <v>116</v>
      </c>
      <c r="T128" s="237" t="s">
        <v>151</v>
      </c>
      <c r="U128" s="220">
        <v>0</v>
      </c>
      <c r="V128" s="220">
        <f>ROUND(E128*U128,2)</f>
        <v>0</v>
      </c>
      <c r="W128" s="220"/>
      <c r="X128" s="220" t="s">
        <v>118</v>
      </c>
      <c r="Y128" s="220" t="s">
        <v>119</v>
      </c>
      <c r="Z128" s="210"/>
      <c r="AA128" s="210"/>
      <c r="AB128" s="210"/>
      <c r="AC128" s="210"/>
      <c r="AD128" s="210"/>
      <c r="AE128" s="210"/>
      <c r="AF128" s="210"/>
      <c r="AG128" s="210" t="s">
        <v>120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45" t="s">
        <v>137</v>
      </c>
      <c r="D129" s="238"/>
      <c r="E129" s="238"/>
      <c r="F129" s="238"/>
      <c r="G129" s="238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122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17"/>
      <c r="B130" s="218"/>
      <c r="C130" s="246" t="s">
        <v>232</v>
      </c>
      <c r="D130" s="240"/>
      <c r="E130" s="240"/>
      <c r="F130" s="240"/>
      <c r="G130" s="24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122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">
      <c r="A131" s="217"/>
      <c r="B131" s="218"/>
      <c r="C131" s="246" t="s">
        <v>233</v>
      </c>
      <c r="D131" s="240"/>
      <c r="E131" s="240"/>
      <c r="F131" s="240"/>
      <c r="G131" s="240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122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46" t="s">
        <v>227</v>
      </c>
      <c r="D132" s="240"/>
      <c r="E132" s="240"/>
      <c r="F132" s="240"/>
      <c r="G132" s="24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122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46" t="s">
        <v>152</v>
      </c>
      <c r="D133" s="240"/>
      <c r="E133" s="240"/>
      <c r="F133" s="240"/>
      <c r="G133" s="24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122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46" t="s">
        <v>140</v>
      </c>
      <c r="D134" s="240"/>
      <c r="E134" s="240"/>
      <c r="F134" s="240"/>
      <c r="G134" s="24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122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7"/>
      <c r="B135" s="218"/>
      <c r="C135" s="247" t="s">
        <v>234</v>
      </c>
      <c r="D135" s="221"/>
      <c r="E135" s="222">
        <v>60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129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48"/>
      <c r="D136" s="241"/>
      <c r="E136" s="241"/>
      <c r="F136" s="241"/>
      <c r="G136" s="241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133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24" t="s">
        <v>111</v>
      </c>
      <c r="B137" s="225" t="s">
        <v>69</v>
      </c>
      <c r="C137" s="243" t="s">
        <v>70</v>
      </c>
      <c r="D137" s="226"/>
      <c r="E137" s="227"/>
      <c r="F137" s="228"/>
      <c r="G137" s="228">
        <f>SUMIF(AG138:AG226,"&lt;&gt;NOR",G138:G226)</f>
        <v>0</v>
      </c>
      <c r="H137" s="228"/>
      <c r="I137" s="228">
        <f>SUM(I138:I226)</f>
        <v>0</v>
      </c>
      <c r="J137" s="228"/>
      <c r="K137" s="228">
        <f>SUM(K138:K226)</f>
        <v>0</v>
      </c>
      <c r="L137" s="228"/>
      <c r="M137" s="228">
        <f>SUM(M138:M226)</f>
        <v>0</v>
      </c>
      <c r="N137" s="227"/>
      <c r="O137" s="227">
        <f>SUM(O138:O226)</f>
        <v>920.8900000000001</v>
      </c>
      <c r="P137" s="227"/>
      <c r="Q137" s="227">
        <f>SUM(Q138:Q226)</f>
        <v>0</v>
      </c>
      <c r="R137" s="228"/>
      <c r="S137" s="228"/>
      <c r="T137" s="229"/>
      <c r="U137" s="223"/>
      <c r="V137" s="223">
        <f>SUM(V138:V226)</f>
        <v>0</v>
      </c>
      <c r="W137" s="223"/>
      <c r="X137" s="223"/>
      <c r="Y137" s="223"/>
      <c r="AG137" t="s">
        <v>112</v>
      </c>
    </row>
    <row r="138" spans="1:60" outlineLevel="1" x14ac:dyDescent="0.2">
      <c r="A138" s="231">
        <v>15</v>
      </c>
      <c r="B138" s="232" t="s">
        <v>235</v>
      </c>
      <c r="C138" s="244" t="s">
        <v>236</v>
      </c>
      <c r="D138" s="233" t="s">
        <v>136</v>
      </c>
      <c r="E138" s="234">
        <v>15</v>
      </c>
      <c r="F138" s="235"/>
      <c r="G138" s="236">
        <f>ROUND(E138*F138,2)</f>
        <v>0</v>
      </c>
      <c r="H138" s="235"/>
      <c r="I138" s="236">
        <f>ROUND(E138*H138,2)</f>
        <v>0</v>
      </c>
      <c r="J138" s="235"/>
      <c r="K138" s="236">
        <f>ROUND(E138*J138,2)</f>
        <v>0</v>
      </c>
      <c r="L138" s="236">
        <v>21</v>
      </c>
      <c r="M138" s="236">
        <f>G138*(1+L138/100)</f>
        <v>0</v>
      </c>
      <c r="N138" s="234">
        <v>0.38041999999999998</v>
      </c>
      <c r="O138" s="234">
        <f>ROUND(E138*N138,2)</f>
        <v>5.71</v>
      </c>
      <c r="P138" s="234">
        <v>0</v>
      </c>
      <c r="Q138" s="234">
        <f>ROUND(E138*P138,2)</f>
        <v>0</v>
      </c>
      <c r="R138" s="236"/>
      <c r="S138" s="236" t="s">
        <v>116</v>
      </c>
      <c r="T138" s="237" t="s">
        <v>151</v>
      </c>
      <c r="U138" s="220">
        <v>0</v>
      </c>
      <c r="V138" s="220">
        <f>ROUND(E138*U138,2)</f>
        <v>0</v>
      </c>
      <c r="W138" s="220"/>
      <c r="X138" s="220" t="s">
        <v>118</v>
      </c>
      <c r="Y138" s="220" t="s">
        <v>119</v>
      </c>
      <c r="Z138" s="210"/>
      <c r="AA138" s="210"/>
      <c r="AB138" s="210"/>
      <c r="AC138" s="210"/>
      <c r="AD138" s="210"/>
      <c r="AE138" s="210"/>
      <c r="AF138" s="210"/>
      <c r="AG138" s="210" t="s">
        <v>120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45" t="s">
        <v>237</v>
      </c>
      <c r="D139" s="238"/>
      <c r="E139" s="238"/>
      <c r="F139" s="238"/>
      <c r="G139" s="238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122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46" t="s">
        <v>238</v>
      </c>
      <c r="D140" s="240"/>
      <c r="E140" s="240"/>
      <c r="F140" s="240"/>
      <c r="G140" s="24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122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46" t="s">
        <v>239</v>
      </c>
      <c r="D141" s="240"/>
      <c r="E141" s="240"/>
      <c r="F141" s="240"/>
      <c r="G141" s="24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122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46" t="s">
        <v>240</v>
      </c>
      <c r="D142" s="240"/>
      <c r="E142" s="240"/>
      <c r="F142" s="240"/>
      <c r="G142" s="24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122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">
      <c r="A143" s="217"/>
      <c r="B143" s="218"/>
      <c r="C143" s="246" t="s">
        <v>241</v>
      </c>
      <c r="D143" s="240"/>
      <c r="E143" s="240"/>
      <c r="F143" s="240"/>
      <c r="G143" s="24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122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46" t="s">
        <v>242</v>
      </c>
      <c r="D144" s="240"/>
      <c r="E144" s="240"/>
      <c r="F144" s="240"/>
      <c r="G144" s="24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122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46" t="s">
        <v>243</v>
      </c>
      <c r="D145" s="240"/>
      <c r="E145" s="240"/>
      <c r="F145" s="240"/>
      <c r="G145" s="24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122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46" t="s">
        <v>244</v>
      </c>
      <c r="D146" s="240"/>
      <c r="E146" s="240"/>
      <c r="F146" s="240"/>
      <c r="G146" s="24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122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47" t="s">
        <v>245</v>
      </c>
      <c r="D147" s="221"/>
      <c r="E147" s="222">
        <v>15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129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">
      <c r="A148" s="217"/>
      <c r="B148" s="218"/>
      <c r="C148" s="248"/>
      <c r="D148" s="241"/>
      <c r="E148" s="241"/>
      <c r="F148" s="241"/>
      <c r="G148" s="241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133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31">
        <v>16</v>
      </c>
      <c r="B149" s="232" t="s">
        <v>246</v>
      </c>
      <c r="C149" s="244" t="s">
        <v>247</v>
      </c>
      <c r="D149" s="233" t="s">
        <v>136</v>
      </c>
      <c r="E149" s="234">
        <v>884</v>
      </c>
      <c r="F149" s="235"/>
      <c r="G149" s="236">
        <f>ROUND(E149*F149,2)</f>
        <v>0</v>
      </c>
      <c r="H149" s="235"/>
      <c r="I149" s="236">
        <f>ROUND(E149*H149,2)</f>
        <v>0</v>
      </c>
      <c r="J149" s="235"/>
      <c r="K149" s="236">
        <f>ROUND(E149*J149,2)</f>
        <v>0</v>
      </c>
      <c r="L149" s="236">
        <v>21</v>
      </c>
      <c r="M149" s="236">
        <f>G149*(1+L149/100)</f>
        <v>0</v>
      </c>
      <c r="N149" s="234">
        <v>0</v>
      </c>
      <c r="O149" s="234">
        <f>ROUND(E149*N149,2)</f>
        <v>0</v>
      </c>
      <c r="P149" s="234">
        <v>0</v>
      </c>
      <c r="Q149" s="234">
        <f>ROUND(E149*P149,2)</f>
        <v>0</v>
      </c>
      <c r="R149" s="236"/>
      <c r="S149" s="236" t="s">
        <v>116</v>
      </c>
      <c r="T149" s="237" t="s">
        <v>117</v>
      </c>
      <c r="U149" s="220">
        <v>0</v>
      </c>
      <c r="V149" s="220">
        <f>ROUND(E149*U149,2)</f>
        <v>0</v>
      </c>
      <c r="W149" s="220"/>
      <c r="X149" s="220" t="s">
        <v>118</v>
      </c>
      <c r="Y149" s="220" t="s">
        <v>119</v>
      </c>
      <c r="Z149" s="210"/>
      <c r="AA149" s="210"/>
      <c r="AB149" s="210"/>
      <c r="AC149" s="210"/>
      <c r="AD149" s="210"/>
      <c r="AE149" s="210"/>
      <c r="AF149" s="210"/>
      <c r="AG149" s="210" t="s">
        <v>120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7"/>
      <c r="B150" s="218"/>
      <c r="C150" s="245" t="s">
        <v>137</v>
      </c>
      <c r="D150" s="238"/>
      <c r="E150" s="238"/>
      <c r="F150" s="238"/>
      <c r="G150" s="238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122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46" t="s">
        <v>248</v>
      </c>
      <c r="D151" s="240"/>
      <c r="E151" s="240"/>
      <c r="F151" s="240"/>
      <c r="G151" s="24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122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46" t="s">
        <v>238</v>
      </c>
      <c r="D152" s="240"/>
      <c r="E152" s="240"/>
      <c r="F152" s="240"/>
      <c r="G152" s="24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122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17"/>
      <c r="B153" s="218"/>
      <c r="C153" s="246" t="s">
        <v>249</v>
      </c>
      <c r="D153" s="240"/>
      <c r="E153" s="240"/>
      <c r="F153" s="240"/>
      <c r="G153" s="24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122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17"/>
      <c r="B154" s="218"/>
      <c r="C154" s="246" t="s">
        <v>250</v>
      </c>
      <c r="D154" s="240"/>
      <c r="E154" s="240"/>
      <c r="F154" s="240"/>
      <c r="G154" s="24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122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">
      <c r="A155" s="217"/>
      <c r="B155" s="218"/>
      <c r="C155" s="246" t="s">
        <v>152</v>
      </c>
      <c r="D155" s="240"/>
      <c r="E155" s="240"/>
      <c r="F155" s="240"/>
      <c r="G155" s="24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122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46" t="s">
        <v>251</v>
      </c>
      <c r="D156" s="240"/>
      <c r="E156" s="240"/>
      <c r="F156" s="240"/>
      <c r="G156" s="24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122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">
      <c r="A157" s="217"/>
      <c r="B157" s="218"/>
      <c r="C157" s="247" t="s">
        <v>252</v>
      </c>
      <c r="D157" s="221"/>
      <c r="E157" s="222">
        <v>884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129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48"/>
      <c r="D158" s="241"/>
      <c r="E158" s="241"/>
      <c r="F158" s="241"/>
      <c r="G158" s="241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133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31">
        <v>17</v>
      </c>
      <c r="B159" s="232" t="s">
        <v>253</v>
      </c>
      <c r="C159" s="244" t="s">
        <v>254</v>
      </c>
      <c r="D159" s="233" t="s">
        <v>136</v>
      </c>
      <c r="E159" s="234">
        <v>5465.9</v>
      </c>
      <c r="F159" s="235"/>
      <c r="G159" s="236">
        <f>ROUND(E159*F159,2)</f>
        <v>0</v>
      </c>
      <c r="H159" s="235"/>
      <c r="I159" s="236">
        <f>ROUND(E159*H159,2)</f>
        <v>0</v>
      </c>
      <c r="J159" s="235"/>
      <c r="K159" s="236">
        <f>ROUND(E159*J159,2)</f>
        <v>0</v>
      </c>
      <c r="L159" s="236">
        <v>21</v>
      </c>
      <c r="M159" s="236">
        <f>G159*(1+L159/100)</f>
        <v>0</v>
      </c>
      <c r="N159" s="234">
        <v>0</v>
      </c>
      <c r="O159" s="234">
        <f>ROUND(E159*N159,2)</f>
        <v>0</v>
      </c>
      <c r="P159" s="234">
        <v>0</v>
      </c>
      <c r="Q159" s="234">
        <f>ROUND(E159*P159,2)</f>
        <v>0</v>
      </c>
      <c r="R159" s="236"/>
      <c r="S159" s="236" t="s">
        <v>116</v>
      </c>
      <c r="T159" s="237" t="s">
        <v>117</v>
      </c>
      <c r="U159" s="220">
        <v>0</v>
      </c>
      <c r="V159" s="220">
        <f>ROUND(E159*U159,2)</f>
        <v>0</v>
      </c>
      <c r="W159" s="220"/>
      <c r="X159" s="220" t="s">
        <v>118</v>
      </c>
      <c r="Y159" s="220" t="s">
        <v>119</v>
      </c>
      <c r="Z159" s="210"/>
      <c r="AA159" s="210"/>
      <c r="AB159" s="210"/>
      <c r="AC159" s="210"/>
      <c r="AD159" s="210"/>
      <c r="AE159" s="210"/>
      <c r="AF159" s="210"/>
      <c r="AG159" s="210" t="s">
        <v>120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">
      <c r="A160" s="217"/>
      <c r="B160" s="218"/>
      <c r="C160" s="245" t="s">
        <v>137</v>
      </c>
      <c r="D160" s="238"/>
      <c r="E160" s="238"/>
      <c r="F160" s="238"/>
      <c r="G160" s="238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122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17"/>
      <c r="B161" s="218"/>
      <c r="C161" s="246" t="s">
        <v>255</v>
      </c>
      <c r="D161" s="240"/>
      <c r="E161" s="240"/>
      <c r="F161" s="240"/>
      <c r="G161" s="24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122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46" t="s">
        <v>256</v>
      </c>
      <c r="D162" s="240"/>
      <c r="E162" s="240"/>
      <c r="F162" s="240"/>
      <c r="G162" s="24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122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17"/>
      <c r="B163" s="218"/>
      <c r="C163" s="246" t="s">
        <v>257</v>
      </c>
      <c r="D163" s="240"/>
      <c r="E163" s="240"/>
      <c r="F163" s="240"/>
      <c r="G163" s="24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122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">
      <c r="A164" s="217"/>
      <c r="B164" s="218"/>
      <c r="C164" s="246" t="s">
        <v>241</v>
      </c>
      <c r="D164" s="240"/>
      <c r="E164" s="240"/>
      <c r="F164" s="240"/>
      <c r="G164" s="240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122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47" t="s">
        <v>141</v>
      </c>
      <c r="D165" s="221"/>
      <c r="E165" s="222">
        <v>5465.9</v>
      </c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129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48"/>
      <c r="D166" s="241"/>
      <c r="E166" s="241"/>
      <c r="F166" s="241"/>
      <c r="G166" s="241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133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31">
        <v>18</v>
      </c>
      <c r="B167" s="232" t="s">
        <v>258</v>
      </c>
      <c r="C167" s="244" t="s">
        <v>259</v>
      </c>
      <c r="D167" s="233" t="s">
        <v>136</v>
      </c>
      <c r="E167" s="234">
        <v>5465.9</v>
      </c>
      <c r="F167" s="235"/>
      <c r="G167" s="236">
        <f>ROUND(E167*F167,2)</f>
        <v>0</v>
      </c>
      <c r="H167" s="235"/>
      <c r="I167" s="236">
        <f>ROUND(E167*H167,2)</f>
        <v>0</v>
      </c>
      <c r="J167" s="235"/>
      <c r="K167" s="236">
        <f>ROUND(E167*J167,2)</f>
        <v>0</v>
      </c>
      <c r="L167" s="236">
        <v>21</v>
      </c>
      <c r="M167" s="236">
        <f>G167*(1+L167/100)</f>
        <v>0</v>
      </c>
      <c r="N167" s="234">
        <v>0</v>
      </c>
      <c r="O167" s="234">
        <f>ROUND(E167*N167,2)</f>
        <v>0</v>
      </c>
      <c r="P167" s="234">
        <v>0</v>
      </c>
      <c r="Q167" s="234">
        <f>ROUND(E167*P167,2)</f>
        <v>0</v>
      </c>
      <c r="R167" s="236"/>
      <c r="S167" s="236" t="s">
        <v>116</v>
      </c>
      <c r="T167" s="237" t="s">
        <v>117</v>
      </c>
      <c r="U167" s="220">
        <v>0</v>
      </c>
      <c r="V167" s="220">
        <f>ROUND(E167*U167,2)</f>
        <v>0</v>
      </c>
      <c r="W167" s="220"/>
      <c r="X167" s="220" t="s">
        <v>118</v>
      </c>
      <c r="Y167" s="220" t="s">
        <v>119</v>
      </c>
      <c r="Z167" s="210"/>
      <c r="AA167" s="210"/>
      <c r="AB167" s="210"/>
      <c r="AC167" s="210"/>
      <c r="AD167" s="210"/>
      <c r="AE167" s="210"/>
      <c r="AF167" s="210"/>
      <c r="AG167" s="210" t="s">
        <v>120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45" t="s">
        <v>137</v>
      </c>
      <c r="D168" s="238"/>
      <c r="E168" s="238"/>
      <c r="F168" s="238"/>
      <c r="G168" s="238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122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">
      <c r="A169" s="217"/>
      <c r="B169" s="218"/>
      <c r="C169" s="246" t="s">
        <v>260</v>
      </c>
      <c r="D169" s="240"/>
      <c r="E169" s="240"/>
      <c r="F169" s="240"/>
      <c r="G169" s="24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122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39" t="str">
        <f>C169</f>
        <v>- dodání geomříže v požadované kvalitě a v množství včetně přesahů (přesahy započteny v jednotkové ceně)</v>
      </c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17"/>
      <c r="B170" s="218"/>
      <c r="C170" s="246" t="s">
        <v>238</v>
      </c>
      <c r="D170" s="240"/>
      <c r="E170" s="240"/>
      <c r="F170" s="240"/>
      <c r="G170" s="24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122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17"/>
      <c r="B171" s="218"/>
      <c r="C171" s="246" t="s">
        <v>261</v>
      </c>
      <c r="D171" s="240"/>
      <c r="E171" s="240"/>
      <c r="F171" s="240"/>
      <c r="G171" s="24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122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46" t="s">
        <v>152</v>
      </c>
      <c r="D172" s="240"/>
      <c r="E172" s="240"/>
      <c r="F172" s="240"/>
      <c r="G172" s="24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122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46" t="s">
        <v>140</v>
      </c>
      <c r="D173" s="240"/>
      <c r="E173" s="240"/>
      <c r="F173" s="240"/>
      <c r="G173" s="24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122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47" t="s">
        <v>262</v>
      </c>
      <c r="D174" s="221"/>
      <c r="E174" s="222">
        <v>5465.9</v>
      </c>
      <c r="F174" s="220"/>
      <c r="G174" s="22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129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48"/>
      <c r="D175" s="241"/>
      <c r="E175" s="241"/>
      <c r="F175" s="241"/>
      <c r="G175" s="241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133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31">
        <v>19</v>
      </c>
      <c r="B176" s="232" t="s">
        <v>263</v>
      </c>
      <c r="C176" s="244" t="s">
        <v>264</v>
      </c>
      <c r="D176" s="233" t="s">
        <v>136</v>
      </c>
      <c r="E176" s="234">
        <v>10933.8</v>
      </c>
      <c r="F176" s="235"/>
      <c r="G176" s="236">
        <f>ROUND(E176*F176,2)</f>
        <v>0</v>
      </c>
      <c r="H176" s="235"/>
      <c r="I176" s="236">
        <f>ROUND(E176*H176,2)</f>
        <v>0</v>
      </c>
      <c r="J176" s="235"/>
      <c r="K176" s="236">
        <f>ROUND(E176*J176,2)</f>
        <v>0</v>
      </c>
      <c r="L176" s="236">
        <v>21</v>
      </c>
      <c r="M176" s="236">
        <f>G176*(1+L176/100)</f>
        <v>0</v>
      </c>
      <c r="N176" s="234">
        <v>0</v>
      </c>
      <c r="O176" s="234">
        <f>ROUND(E176*N176,2)</f>
        <v>0</v>
      </c>
      <c r="P176" s="234">
        <v>0</v>
      </c>
      <c r="Q176" s="234">
        <f>ROUND(E176*P176,2)</f>
        <v>0</v>
      </c>
      <c r="R176" s="236"/>
      <c r="S176" s="236" t="s">
        <v>116</v>
      </c>
      <c r="T176" s="237" t="s">
        <v>117</v>
      </c>
      <c r="U176" s="220">
        <v>0</v>
      </c>
      <c r="V176" s="220">
        <f>ROUND(E176*U176,2)</f>
        <v>0</v>
      </c>
      <c r="W176" s="220"/>
      <c r="X176" s="220" t="s">
        <v>118</v>
      </c>
      <c r="Y176" s="220" t="s">
        <v>119</v>
      </c>
      <c r="Z176" s="210"/>
      <c r="AA176" s="210"/>
      <c r="AB176" s="210"/>
      <c r="AC176" s="210"/>
      <c r="AD176" s="210"/>
      <c r="AE176" s="210"/>
      <c r="AF176" s="210"/>
      <c r="AG176" s="210" t="s">
        <v>120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">
      <c r="A177" s="217"/>
      <c r="B177" s="218"/>
      <c r="C177" s="245" t="s">
        <v>137</v>
      </c>
      <c r="D177" s="238"/>
      <c r="E177" s="238"/>
      <c r="F177" s="238"/>
      <c r="G177" s="238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122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3" x14ac:dyDescent="0.2">
      <c r="A178" s="217"/>
      <c r="B178" s="218"/>
      <c r="C178" s="246" t="s">
        <v>237</v>
      </c>
      <c r="D178" s="240"/>
      <c r="E178" s="240"/>
      <c r="F178" s="240"/>
      <c r="G178" s="24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122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3" x14ac:dyDescent="0.2">
      <c r="A179" s="217"/>
      <c r="B179" s="218"/>
      <c r="C179" s="246" t="s">
        <v>238</v>
      </c>
      <c r="D179" s="240"/>
      <c r="E179" s="240"/>
      <c r="F179" s="240"/>
      <c r="G179" s="24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122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3" x14ac:dyDescent="0.2">
      <c r="A180" s="217"/>
      <c r="B180" s="218"/>
      <c r="C180" s="246" t="s">
        <v>265</v>
      </c>
      <c r="D180" s="240"/>
      <c r="E180" s="240"/>
      <c r="F180" s="240"/>
      <c r="G180" s="24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122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46" t="s">
        <v>240</v>
      </c>
      <c r="D181" s="240"/>
      <c r="E181" s="240"/>
      <c r="F181" s="240"/>
      <c r="G181" s="24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122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46" t="s">
        <v>266</v>
      </c>
      <c r="D182" s="240"/>
      <c r="E182" s="240"/>
      <c r="F182" s="240"/>
      <c r="G182" s="24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122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39" t="str">
        <f>C182</f>
        <v>- úpravu napojení, ukončení podél obrubníků, dilatačních zařízení, odvodňovacích proužků, odvodňovačů, vpustí, šachet a pod.</v>
      </c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46" t="s">
        <v>152</v>
      </c>
      <c r="D183" s="240"/>
      <c r="E183" s="240"/>
      <c r="F183" s="240"/>
      <c r="G183" s="24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122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17"/>
      <c r="B184" s="218"/>
      <c r="C184" s="246" t="s">
        <v>251</v>
      </c>
      <c r="D184" s="240"/>
      <c r="E184" s="240"/>
      <c r="F184" s="240"/>
      <c r="G184" s="24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122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">
      <c r="A185" s="217"/>
      <c r="B185" s="218"/>
      <c r="C185" s="246" t="s">
        <v>267</v>
      </c>
      <c r="D185" s="240"/>
      <c r="E185" s="240"/>
      <c r="F185" s="240"/>
      <c r="G185" s="24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122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39" t="str">
        <f>C185</f>
        <v>- těsnění podél obrubníků, dilatačních zařízení, odvodňovacích proužků, odvodňovačů, vpustí, šachet a pod.</v>
      </c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">
      <c r="A186" s="217"/>
      <c r="B186" s="218"/>
      <c r="C186" s="247" t="s">
        <v>268</v>
      </c>
      <c r="D186" s="221"/>
      <c r="E186" s="222">
        <v>10933.8</v>
      </c>
      <c r="F186" s="220"/>
      <c r="G186" s="22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129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48"/>
      <c r="D187" s="241"/>
      <c r="E187" s="241"/>
      <c r="F187" s="241"/>
      <c r="G187" s="241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133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31">
        <v>20</v>
      </c>
      <c r="B188" s="232" t="s">
        <v>269</v>
      </c>
      <c r="C188" s="244" t="s">
        <v>270</v>
      </c>
      <c r="D188" s="233" t="s">
        <v>136</v>
      </c>
      <c r="E188" s="234">
        <v>2732.95</v>
      </c>
      <c r="F188" s="235"/>
      <c r="G188" s="236">
        <f>ROUND(E188*F188,2)</f>
        <v>0</v>
      </c>
      <c r="H188" s="235"/>
      <c r="I188" s="236">
        <f>ROUND(E188*H188,2)</f>
        <v>0</v>
      </c>
      <c r="J188" s="235"/>
      <c r="K188" s="236">
        <f>ROUND(E188*J188,2)</f>
        <v>0</v>
      </c>
      <c r="L188" s="236">
        <v>21</v>
      </c>
      <c r="M188" s="236">
        <f>G188*(1+L188/100)</f>
        <v>0</v>
      </c>
      <c r="N188" s="234">
        <v>0</v>
      </c>
      <c r="O188" s="234">
        <f>ROUND(E188*N188,2)</f>
        <v>0</v>
      </c>
      <c r="P188" s="234">
        <v>0</v>
      </c>
      <c r="Q188" s="234">
        <f>ROUND(E188*P188,2)</f>
        <v>0</v>
      </c>
      <c r="R188" s="236"/>
      <c r="S188" s="236" t="s">
        <v>116</v>
      </c>
      <c r="T188" s="237" t="s">
        <v>117</v>
      </c>
      <c r="U188" s="220">
        <v>0</v>
      </c>
      <c r="V188" s="220">
        <f>ROUND(E188*U188,2)</f>
        <v>0</v>
      </c>
      <c r="W188" s="220"/>
      <c r="X188" s="220" t="s">
        <v>118</v>
      </c>
      <c r="Y188" s="220" t="s">
        <v>119</v>
      </c>
      <c r="Z188" s="210"/>
      <c r="AA188" s="210"/>
      <c r="AB188" s="210"/>
      <c r="AC188" s="210"/>
      <c r="AD188" s="210"/>
      <c r="AE188" s="210"/>
      <c r="AF188" s="210"/>
      <c r="AG188" s="210" t="s">
        <v>120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45" t="s">
        <v>137</v>
      </c>
      <c r="D189" s="238"/>
      <c r="E189" s="238"/>
      <c r="F189" s="238"/>
      <c r="G189" s="238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122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">
      <c r="A190" s="217"/>
      <c r="B190" s="218"/>
      <c r="C190" s="246" t="s">
        <v>237</v>
      </c>
      <c r="D190" s="240"/>
      <c r="E190" s="240"/>
      <c r="F190" s="240"/>
      <c r="G190" s="240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122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">
      <c r="A191" s="217"/>
      <c r="B191" s="218"/>
      <c r="C191" s="246" t="s">
        <v>238</v>
      </c>
      <c r="D191" s="240"/>
      <c r="E191" s="240"/>
      <c r="F191" s="240"/>
      <c r="G191" s="24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122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46" t="s">
        <v>265</v>
      </c>
      <c r="D192" s="240"/>
      <c r="E192" s="240"/>
      <c r="F192" s="240"/>
      <c r="G192" s="24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122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46" t="s">
        <v>240</v>
      </c>
      <c r="D193" s="240"/>
      <c r="E193" s="240"/>
      <c r="F193" s="240"/>
      <c r="G193" s="24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122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">
      <c r="A194" s="217"/>
      <c r="B194" s="218"/>
      <c r="C194" s="246" t="s">
        <v>266</v>
      </c>
      <c r="D194" s="240"/>
      <c r="E194" s="240"/>
      <c r="F194" s="240"/>
      <c r="G194" s="24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122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39" t="str">
        <f>C194</f>
        <v>- úpravu napojení, ukončení podél obrubníků, dilatačních zařízení, odvodňovacích proužků, odvodňovačů, vpustí, šachet a pod.</v>
      </c>
      <c r="BB194" s="210"/>
      <c r="BC194" s="210"/>
      <c r="BD194" s="210"/>
      <c r="BE194" s="210"/>
      <c r="BF194" s="210"/>
      <c r="BG194" s="210"/>
      <c r="BH194" s="210"/>
    </row>
    <row r="195" spans="1:60" outlineLevel="3" x14ac:dyDescent="0.2">
      <c r="A195" s="217"/>
      <c r="B195" s="218"/>
      <c r="C195" s="246" t="s">
        <v>152</v>
      </c>
      <c r="D195" s="240"/>
      <c r="E195" s="240"/>
      <c r="F195" s="240"/>
      <c r="G195" s="24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122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3" x14ac:dyDescent="0.2">
      <c r="A196" s="217"/>
      <c r="B196" s="218"/>
      <c r="C196" s="246" t="s">
        <v>251</v>
      </c>
      <c r="D196" s="240"/>
      <c r="E196" s="240"/>
      <c r="F196" s="240"/>
      <c r="G196" s="240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122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3" x14ac:dyDescent="0.2">
      <c r="A197" s="217"/>
      <c r="B197" s="218"/>
      <c r="C197" s="246" t="s">
        <v>267</v>
      </c>
      <c r="D197" s="240"/>
      <c r="E197" s="240"/>
      <c r="F197" s="240"/>
      <c r="G197" s="240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122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39" t="str">
        <f>C197</f>
        <v>- těsnění podél obrubníků, dilatačních zařízení, odvodňovacích proužků, odvodňovačů, vpustí, šachet a pod.</v>
      </c>
      <c r="BB197" s="210"/>
      <c r="BC197" s="210"/>
      <c r="BD197" s="210"/>
      <c r="BE197" s="210"/>
      <c r="BF197" s="210"/>
      <c r="BG197" s="210"/>
      <c r="BH197" s="210"/>
    </row>
    <row r="198" spans="1:60" ht="22.5" outlineLevel="2" x14ac:dyDescent="0.2">
      <c r="A198" s="217"/>
      <c r="B198" s="218"/>
      <c r="C198" s="247" t="s">
        <v>271</v>
      </c>
      <c r="D198" s="221"/>
      <c r="E198" s="222">
        <v>2732.95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129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">
      <c r="A199" s="217"/>
      <c r="B199" s="218"/>
      <c r="C199" s="248"/>
      <c r="D199" s="241"/>
      <c r="E199" s="241"/>
      <c r="F199" s="241"/>
      <c r="G199" s="241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133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31">
        <v>21</v>
      </c>
      <c r="B200" s="232" t="s">
        <v>272</v>
      </c>
      <c r="C200" s="244" t="s">
        <v>273</v>
      </c>
      <c r="D200" s="233" t="s">
        <v>136</v>
      </c>
      <c r="E200" s="234">
        <v>1326</v>
      </c>
      <c r="F200" s="235"/>
      <c r="G200" s="236">
        <f>ROUND(E200*F200,2)</f>
        <v>0</v>
      </c>
      <c r="H200" s="235"/>
      <c r="I200" s="236">
        <f>ROUND(E200*H200,2)</f>
        <v>0</v>
      </c>
      <c r="J200" s="235"/>
      <c r="K200" s="236">
        <f>ROUND(E200*J200,2)</f>
        <v>0</v>
      </c>
      <c r="L200" s="236">
        <v>21</v>
      </c>
      <c r="M200" s="236">
        <f>G200*(1+L200/100)</f>
        <v>0</v>
      </c>
      <c r="N200" s="234">
        <v>0</v>
      </c>
      <c r="O200" s="234">
        <f>ROUND(E200*N200,2)</f>
        <v>0</v>
      </c>
      <c r="P200" s="234">
        <v>0</v>
      </c>
      <c r="Q200" s="234">
        <f>ROUND(E200*P200,2)</f>
        <v>0</v>
      </c>
      <c r="R200" s="236"/>
      <c r="S200" s="236" t="s">
        <v>116</v>
      </c>
      <c r="T200" s="237" t="s">
        <v>117</v>
      </c>
      <c r="U200" s="220">
        <v>0</v>
      </c>
      <c r="V200" s="220">
        <f>ROUND(E200*U200,2)</f>
        <v>0</v>
      </c>
      <c r="W200" s="220"/>
      <c r="X200" s="220" t="s">
        <v>118</v>
      </c>
      <c r="Y200" s="220" t="s">
        <v>119</v>
      </c>
      <c r="Z200" s="210"/>
      <c r="AA200" s="210"/>
      <c r="AB200" s="210"/>
      <c r="AC200" s="210"/>
      <c r="AD200" s="210"/>
      <c r="AE200" s="210"/>
      <c r="AF200" s="210"/>
      <c r="AG200" s="210" t="s">
        <v>120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">
      <c r="A201" s="217"/>
      <c r="B201" s="218"/>
      <c r="C201" s="247" t="s">
        <v>274</v>
      </c>
      <c r="D201" s="221"/>
      <c r="E201" s="222">
        <v>1326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129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">
      <c r="A202" s="217"/>
      <c r="B202" s="218"/>
      <c r="C202" s="248"/>
      <c r="D202" s="241"/>
      <c r="E202" s="241"/>
      <c r="F202" s="241"/>
      <c r="G202" s="241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133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31">
        <v>22</v>
      </c>
      <c r="B203" s="232" t="s">
        <v>275</v>
      </c>
      <c r="C203" s="244" t="s">
        <v>276</v>
      </c>
      <c r="D203" s="233" t="s">
        <v>190</v>
      </c>
      <c r="E203" s="234">
        <v>65.5</v>
      </c>
      <c r="F203" s="235"/>
      <c r="G203" s="236">
        <f>ROUND(E203*F203,2)</f>
        <v>0</v>
      </c>
      <c r="H203" s="235"/>
      <c r="I203" s="236">
        <f>ROUND(E203*H203,2)</f>
        <v>0</v>
      </c>
      <c r="J203" s="235"/>
      <c r="K203" s="236">
        <f>ROUND(E203*J203,2)</f>
        <v>0</v>
      </c>
      <c r="L203" s="236">
        <v>21</v>
      </c>
      <c r="M203" s="236">
        <f>G203*(1+L203/100)</f>
        <v>0</v>
      </c>
      <c r="N203" s="234">
        <v>3.5999999999999999E-3</v>
      </c>
      <c r="O203" s="234">
        <f>ROUND(E203*N203,2)</f>
        <v>0.24</v>
      </c>
      <c r="P203" s="234">
        <v>0</v>
      </c>
      <c r="Q203" s="234">
        <f>ROUND(E203*P203,2)</f>
        <v>0</v>
      </c>
      <c r="R203" s="236"/>
      <c r="S203" s="236" t="s">
        <v>116</v>
      </c>
      <c r="T203" s="237" t="s">
        <v>151</v>
      </c>
      <c r="U203" s="220">
        <v>0</v>
      </c>
      <c r="V203" s="220">
        <f>ROUND(E203*U203,2)</f>
        <v>0</v>
      </c>
      <c r="W203" s="220"/>
      <c r="X203" s="220" t="s">
        <v>118</v>
      </c>
      <c r="Y203" s="220" t="s">
        <v>119</v>
      </c>
      <c r="Z203" s="210"/>
      <c r="AA203" s="210"/>
      <c r="AB203" s="210"/>
      <c r="AC203" s="210"/>
      <c r="AD203" s="210"/>
      <c r="AE203" s="210"/>
      <c r="AF203" s="210"/>
      <c r="AG203" s="210" t="s">
        <v>120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2" x14ac:dyDescent="0.2">
      <c r="A204" s="217"/>
      <c r="B204" s="218"/>
      <c r="C204" s="245" t="s">
        <v>137</v>
      </c>
      <c r="D204" s="238"/>
      <c r="E204" s="238"/>
      <c r="F204" s="238"/>
      <c r="G204" s="238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122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3" x14ac:dyDescent="0.2">
      <c r="A205" s="217"/>
      <c r="B205" s="218"/>
      <c r="C205" s="246" t="s">
        <v>277</v>
      </c>
      <c r="D205" s="240"/>
      <c r="E205" s="240"/>
      <c r="F205" s="240"/>
      <c r="G205" s="24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122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">
      <c r="A206" s="217"/>
      <c r="B206" s="218"/>
      <c r="C206" s="246" t="s">
        <v>278</v>
      </c>
      <c r="D206" s="240"/>
      <c r="E206" s="240"/>
      <c r="F206" s="240"/>
      <c r="G206" s="24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122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2" x14ac:dyDescent="0.2">
      <c r="A207" s="217"/>
      <c r="B207" s="218"/>
      <c r="C207" s="247" t="s">
        <v>279</v>
      </c>
      <c r="D207" s="221"/>
      <c r="E207" s="222">
        <v>65.5</v>
      </c>
      <c r="F207" s="220"/>
      <c r="G207" s="220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129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">
      <c r="A208" s="217"/>
      <c r="B208" s="218"/>
      <c r="C208" s="248"/>
      <c r="D208" s="241"/>
      <c r="E208" s="241"/>
      <c r="F208" s="241"/>
      <c r="G208" s="241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133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31">
        <v>23</v>
      </c>
      <c r="B209" s="232" t="s">
        <v>280</v>
      </c>
      <c r="C209" s="244" t="s">
        <v>281</v>
      </c>
      <c r="D209" s="233" t="s">
        <v>136</v>
      </c>
      <c r="E209" s="234">
        <v>1326</v>
      </c>
      <c r="F209" s="235"/>
      <c r="G209" s="236">
        <f>ROUND(E209*F209,2)</f>
        <v>0</v>
      </c>
      <c r="H209" s="235"/>
      <c r="I209" s="236">
        <f>ROUND(E209*H209,2)</f>
        <v>0</v>
      </c>
      <c r="J209" s="235"/>
      <c r="K209" s="236">
        <f>ROUND(E209*J209,2)</f>
        <v>0</v>
      </c>
      <c r="L209" s="236">
        <v>21</v>
      </c>
      <c r="M209" s="236">
        <f>G209*(1+L209/100)</f>
        <v>0</v>
      </c>
      <c r="N209" s="234">
        <v>0.34499999999999997</v>
      </c>
      <c r="O209" s="234">
        <f>ROUND(E209*N209,2)</f>
        <v>457.47</v>
      </c>
      <c r="P209" s="234">
        <v>0</v>
      </c>
      <c r="Q209" s="234">
        <f>ROUND(E209*P209,2)</f>
        <v>0</v>
      </c>
      <c r="R209" s="236"/>
      <c r="S209" s="236" t="s">
        <v>282</v>
      </c>
      <c r="T209" s="237" t="s">
        <v>151</v>
      </c>
      <c r="U209" s="220">
        <v>0</v>
      </c>
      <c r="V209" s="220">
        <f>ROUND(E209*U209,2)</f>
        <v>0</v>
      </c>
      <c r="W209" s="220"/>
      <c r="X209" s="220" t="s">
        <v>118</v>
      </c>
      <c r="Y209" s="220" t="s">
        <v>119</v>
      </c>
      <c r="Z209" s="210"/>
      <c r="AA209" s="210"/>
      <c r="AB209" s="210"/>
      <c r="AC209" s="210"/>
      <c r="AD209" s="210"/>
      <c r="AE209" s="210"/>
      <c r="AF209" s="210"/>
      <c r="AG209" s="210" t="s">
        <v>120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7"/>
      <c r="B210" s="218"/>
      <c r="C210" s="245" t="s">
        <v>137</v>
      </c>
      <c r="D210" s="238"/>
      <c r="E210" s="238"/>
      <c r="F210" s="238"/>
      <c r="G210" s="238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122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">
      <c r="A211" s="217"/>
      <c r="B211" s="218"/>
      <c r="C211" s="246" t="s">
        <v>283</v>
      </c>
      <c r="D211" s="240"/>
      <c r="E211" s="240"/>
      <c r="F211" s="240"/>
      <c r="G211" s="240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122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3" x14ac:dyDescent="0.2">
      <c r="A212" s="217"/>
      <c r="B212" s="218"/>
      <c r="C212" s="246" t="s">
        <v>284</v>
      </c>
      <c r="D212" s="240"/>
      <c r="E212" s="240"/>
      <c r="F212" s="240"/>
      <c r="G212" s="240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122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3" x14ac:dyDescent="0.2">
      <c r="A213" s="217"/>
      <c r="B213" s="218"/>
      <c r="C213" s="246" t="s">
        <v>257</v>
      </c>
      <c r="D213" s="240"/>
      <c r="E213" s="240"/>
      <c r="F213" s="240"/>
      <c r="G213" s="24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122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3" x14ac:dyDescent="0.2">
      <c r="A214" s="217"/>
      <c r="B214" s="218"/>
      <c r="C214" s="246" t="s">
        <v>152</v>
      </c>
      <c r="D214" s="240"/>
      <c r="E214" s="240"/>
      <c r="F214" s="240"/>
      <c r="G214" s="240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122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3" x14ac:dyDescent="0.2">
      <c r="A215" s="217"/>
      <c r="B215" s="218"/>
      <c r="C215" s="246" t="s">
        <v>251</v>
      </c>
      <c r="D215" s="240"/>
      <c r="E215" s="240"/>
      <c r="F215" s="240"/>
      <c r="G215" s="240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122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">
      <c r="A216" s="217"/>
      <c r="B216" s="218"/>
      <c r="C216" s="247" t="s">
        <v>285</v>
      </c>
      <c r="D216" s="221"/>
      <c r="E216" s="222">
        <v>1326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129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2" x14ac:dyDescent="0.2">
      <c r="A217" s="217"/>
      <c r="B217" s="218"/>
      <c r="C217" s="248"/>
      <c r="D217" s="241"/>
      <c r="E217" s="241"/>
      <c r="F217" s="241"/>
      <c r="G217" s="241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10"/>
      <c r="AA217" s="210"/>
      <c r="AB217" s="210"/>
      <c r="AC217" s="210"/>
      <c r="AD217" s="210"/>
      <c r="AE217" s="210"/>
      <c r="AF217" s="210"/>
      <c r="AG217" s="210" t="s">
        <v>133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31">
        <v>24</v>
      </c>
      <c r="B218" s="232" t="s">
        <v>286</v>
      </c>
      <c r="C218" s="244" t="s">
        <v>281</v>
      </c>
      <c r="D218" s="233" t="s">
        <v>136</v>
      </c>
      <c r="E218" s="234">
        <v>1326</v>
      </c>
      <c r="F218" s="235"/>
      <c r="G218" s="236">
        <f>ROUND(E218*F218,2)</f>
        <v>0</v>
      </c>
      <c r="H218" s="235"/>
      <c r="I218" s="236">
        <f>ROUND(E218*H218,2)</f>
        <v>0</v>
      </c>
      <c r="J218" s="235"/>
      <c r="K218" s="236">
        <f>ROUND(E218*J218,2)</f>
        <v>0</v>
      </c>
      <c r="L218" s="236">
        <v>21</v>
      </c>
      <c r="M218" s="236">
        <f>G218*(1+L218/100)</f>
        <v>0</v>
      </c>
      <c r="N218" s="234">
        <v>0.34499999999999997</v>
      </c>
      <c r="O218" s="234">
        <f>ROUND(E218*N218,2)</f>
        <v>457.47</v>
      </c>
      <c r="P218" s="234">
        <v>0</v>
      </c>
      <c r="Q218" s="234">
        <f>ROUND(E218*P218,2)</f>
        <v>0</v>
      </c>
      <c r="R218" s="236"/>
      <c r="S218" s="236" t="s">
        <v>282</v>
      </c>
      <c r="T218" s="237" t="s">
        <v>151</v>
      </c>
      <c r="U218" s="220">
        <v>0</v>
      </c>
      <c r="V218" s="220">
        <f>ROUND(E218*U218,2)</f>
        <v>0</v>
      </c>
      <c r="W218" s="220"/>
      <c r="X218" s="220" t="s">
        <v>118</v>
      </c>
      <c r="Y218" s="220" t="s">
        <v>119</v>
      </c>
      <c r="Z218" s="210"/>
      <c r="AA218" s="210"/>
      <c r="AB218" s="210"/>
      <c r="AC218" s="210"/>
      <c r="AD218" s="210"/>
      <c r="AE218" s="210"/>
      <c r="AF218" s="210"/>
      <c r="AG218" s="210" t="s">
        <v>120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">
      <c r="A219" s="217"/>
      <c r="B219" s="218"/>
      <c r="C219" s="245" t="s">
        <v>137</v>
      </c>
      <c r="D219" s="238"/>
      <c r="E219" s="238"/>
      <c r="F219" s="238"/>
      <c r="G219" s="238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122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3" x14ac:dyDescent="0.2">
      <c r="A220" s="217"/>
      <c r="B220" s="218"/>
      <c r="C220" s="246" t="s">
        <v>283</v>
      </c>
      <c r="D220" s="240"/>
      <c r="E220" s="240"/>
      <c r="F220" s="240"/>
      <c r="G220" s="240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122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">
      <c r="A221" s="217"/>
      <c r="B221" s="218"/>
      <c r="C221" s="246" t="s">
        <v>284</v>
      </c>
      <c r="D221" s="240"/>
      <c r="E221" s="240"/>
      <c r="F221" s="240"/>
      <c r="G221" s="24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122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46" t="s">
        <v>257</v>
      </c>
      <c r="D222" s="240"/>
      <c r="E222" s="240"/>
      <c r="F222" s="240"/>
      <c r="G222" s="24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122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46" t="s">
        <v>152</v>
      </c>
      <c r="D223" s="240"/>
      <c r="E223" s="240"/>
      <c r="F223" s="240"/>
      <c r="G223" s="24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122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17"/>
      <c r="B224" s="218"/>
      <c r="C224" s="246" t="s">
        <v>251</v>
      </c>
      <c r="D224" s="240"/>
      <c r="E224" s="240"/>
      <c r="F224" s="240"/>
      <c r="G224" s="24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122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2" x14ac:dyDescent="0.2">
      <c r="A225" s="217"/>
      <c r="B225" s="218"/>
      <c r="C225" s="247" t="s">
        <v>287</v>
      </c>
      <c r="D225" s="221"/>
      <c r="E225" s="222">
        <v>1326</v>
      </c>
      <c r="F225" s="220"/>
      <c r="G225" s="220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129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2" x14ac:dyDescent="0.2">
      <c r="A226" s="217"/>
      <c r="B226" s="218"/>
      <c r="C226" s="248"/>
      <c r="D226" s="241"/>
      <c r="E226" s="241"/>
      <c r="F226" s="241"/>
      <c r="G226" s="241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133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x14ac:dyDescent="0.2">
      <c r="A227" s="224" t="s">
        <v>111</v>
      </c>
      <c r="B227" s="225" t="s">
        <v>71</v>
      </c>
      <c r="C227" s="243" t="s">
        <v>72</v>
      </c>
      <c r="D227" s="226"/>
      <c r="E227" s="227"/>
      <c r="F227" s="228"/>
      <c r="G227" s="228">
        <f>SUMIF(AG228:AG237,"&lt;&gt;NOR",G228:G237)</f>
        <v>0</v>
      </c>
      <c r="H227" s="228"/>
      <c r="I227" s="228">
        <f>SUM(I228:I237)</f>
        <v>0</v>
      </c>
      <c r="J227" s="228"/>
      <c r="K227" s="228">
        <f>SUM(K228:K237)</f>
        <v>0</v>
      </c>
      <c r="L227" s="228"/>
      <c r="M227" s="228">
        <f>SUM(M228:M237)</f>
        <v>0</v>
      </c>
      <c r="N227" s="227"/>
      <c r="O227" s="227">
        <f>SUM(O228:O237)</f>
        <v>2.5499999999999998</v>
      </c>
      <c r="P227" s="227"/>
      <c r="Q227" s="227">
        <f>SUM(Q228:Q237)</f>
        <v>0</v>
      </c>
      <c r="R227" s="228"/>
      <c r="S227" s="228"/>
      <c r="T227" s="229"/>
      <c r="U227" s="223"/>
      <c r="V227" s="223">
        <f>SUM(V228:V237)</f>
        <v>0</v>
      </c>
      <c r="W227" s="223"/>
      <c r="X227" s="223"/>
      <c r="Y227" s="223"/>
      <c r="AG227" t="s">
        <v>112</v>
      </c>
    </row>
    <row r="228" spans="1:60" outlineLevel="1" x14ac:dyDescent="0.2">
      <c r="A228" s="231">
        <v>25</v>
      </c>
      <c r="B228" s="232" t="s">
        <v>288</v>
      </c>
      <c r="C228" s="244" t="s">
        <v>289</v>
      </c>
      <c r="D228" s="233" t="s">
        <v>290</v>
      </c>
      <c r="E228" s="234">
        <v>3</v>
      </c>
      <c r="F228" s="235"/>
      <c r="G228" s="236">
        <f>ROUND(E228*F228,2)</f>
        <v>0</v>
      </c>
      <c r="H228" s="235"/>
      <c r="I228" s="236">
        <f>ROUND(E228*H228,2)</f>
        <v>0</v>
      </c>
      <c r="J228" s="235"/>
      <c r="K228" s="236">
        <f>ROUND(E228*J228,2)</f>
        <v>0</v>
      </c>
      <c r="L228" s="236">
        <v>21</v>
      </c>
      <c r="M228" s="236">
        <f>G228*(1+L228/100)</f>
        <v>0</v>
      </c>
      <c r="N228" s="234">
        <v>0.43093999999999999</v>
      </c>
      <c r="O228" s="234">
        <f>ROUND(E228*N228,2)</f>
        <v>1.29</v>
      </c>
      <c r="P228" s="234">
        <v>0</v>
      </c>
      <c r="Q228" s="234">
        <f>ROUND(E228*P228,2)</f>
        <v>0</v>
      </c>
      <c r="R228" s="236"/>
      <c r="S228" s="236" t="s">
        <v>116</v>
      </c>
      <c r="T228" s="237" t="s">
        <v>151</v>
      </c>
      <c r="U228" s="220">
        <v>0</v>
      </c>
      <c r="V228" s="220">
        <f>ROUND(E228*U228,2)</f>
        <v>0</v>
      </c>
      <c r="W228" s="220"/>
      <c r="X228" s="220" t="s">
        <v>118</v>
      </c>
      <c r="Y228" s="220" t="s">
        <v>119</v>
      </c>
      <c r="Z228" s="210"/>
      <c r="AA228" s="210"/>
      <c r="AB228" s="210"/>
      <c r="AC228" s="210"/>
      <c r="AD228" s="210"/>
      <c r="AE228" s="210"/>
      <c r="AF228" s="210"/>
      <c r="AG228" s="210" t="s">
        <v>120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45" t="s">
        <v>137</v>
      </c>
      <c r="D229" s="238"/>
      <c r="E229" s="238"/>
      <c r="F229" s="238"/>
      <c r="G229" s="238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122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46" t="s">
        <v>291</v>
      </c>
      <c r="D230" s="240"/>
      <c r="E230" s="240"/>
      <c r="F230" s="240"/>
      <c r="G230" s="24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122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39" t="str">
        <f>C230</f>
        <v>- všechny nutné práce a materiály pro zvýšení nebo snížení zařízení (včetně nutné úpravy stávajícího povrchu vozovky nebo chodníku)</v>
      </c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">
      <c r="A231" s="217"/>
      <c r="B231" s="218"/>
      <c r="C231" s="247" t="s">
        <v>292</v>
      </c>
      <c r="D231" s="221"/>
      <c r="E231" s="222">
        <v>3</v>
      </c>
      <c r="F231" s="220"/>
      <c r="G231" s="220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129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">
      <c r="A232" s="217"/>
      <c r="B232" s="218"/>
      <c r="C232" s="248"/>
      <c r="D232" s="241"/>
      <c r="E232" s="241"/>
      <c r="F232" s="241"/>
      <c r="G232" s="241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133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31">
        <v>26</v>
      </c>
      <c r="B233" s="232" t="s">
        <v>293</v>
      </c>
      <c r="C233" s="244" t="s">
        <v>294</v>
      </c>
      <c r="D233" s="233" t="s">
        <v>290</v>
      </c>
      <c r="E233" s="234">
        <v>4</v>
      </c>
      <c r="F233" s="235"/>
      <c r="G233" s="236">
        <f>ROUND(E233*F233,2)</f>
        <v>0</v>
      </c>
      <c r="H233" s="235"/>
      <c r="I233" s="236">
        <f>ROUND(E233*H233,2)</f>
        <v>0</v>
      </c>
      <c r="J233" s="235"/>
      <c r="K233" s="236">
        <f>ROUND(E233*J233,2)</f>
        <v>0</v>
      </c>
      <c r="L233" s="236">
        <v>21</v>
      </c>
      <c r="M233" s="236">
        <f>G233*(1+L233/100)</f>
        <v>0</v>
      </c>
      <c r="N233" s="234">
        <v>0.31590000000000001</v>
      </c>
      <c r="O233" s="234">
        <f>ROUND(E233*N233,2)</f>
        <v>1.26</v>
      </c>
      <c r="P233" s="234">
        <v>0</v>
      </c>
      <c r="Q233" s="234">
        <f>ROUND(E233*P233,2)</f>
        <v>0</v>
      </c>
      <c r="R233" s="236"/>
      <c r="S233" s="236" t="s">
        <v>116</v>
      </c>
      <c r="T233" s="237" t="s">
        <v>151</v>
      </c>
      <c r="U233" s="220">
        <v>0</v>
      </c>
      <c r="V233" s="220">
        <f>ROUND(E233*U233,2)</f>
        <v>0</v>
      </c>
      <c r="W233" s="220"/>
      <c r="X233" s="220" t="s">
        <v>118</v>
      </c>
      <c r="Y233" s="220" t="s">
        <v>119</v>
      </c>
      <c r="Z233" s="210"/>
      <c r="AA233" s="210"/>
      <c r="AB233" s="210"/>
      <c r="AC233" s="210"/>
      <c r="AD233" s="210"/>
      <c r="AE233" s="210"/>
      <c r="AF233" s="210"/>
      <c r="AG233" s="210" t="s">
        <v>120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">
      <c r="A234" s="217"/>
      <c r="B234" s="218"/>
      <c r="C234" s="245" t="s">
        <v>137</v>
      </c>
      <c r="D234" s="238"/>
      <c r="E234" s="238"/>
      <c r="F234" s="238"/>
      <c r="G234" s="238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122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">
      <c r="A235" s="217"/>
      <c r="B235" s="218"/>
      <c r="C235" s="246" t="s">
        <v>291</v>
      </c>
      <c r="D235" s="240"/>
      <c r="E235" s="240"/>
      <c r="F235" s="240"/>
      <c r="G235" s="240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122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39" t="str">
        <f>C235</f>
        <v>- všechny nutné práce a materiály pro zvýšení nebo snížení zařízení (včetně nutné úpravy stávajícího povrchu vozovky nebo chodníku)</v>
      </c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7"/>
      <c r="B236" s="218"/>
      <c r="C236" s="247" t="s">
        <v>67</v>
      </c>
      <c r="D236" s="221"/>
      <c r="E236" s="222">
        <v>4</v>
      </c>
      <c r="F236" s="220"/>
      <c r="G236" s="220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129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48"/>
      <c r="D237" s="241"/>
      <c r="E237" s="241"/>
      <c r="F237" s="241"/>
      <c r="G237" s="241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133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x14ac:dyDescent="0.2">
      <c r="A238" s="224" t="s">
        <v>111</v>
      </c>
      <c r="B238" s="225" t="s">
        <v>73</v>
      </c>
      <c r="C238" s="243" t="s">
        <v>74</v>
      </c>
      <c r="D238" s="226"/>
      <c r="E238" s="227"/>
      <c r="F238" s="228"/>
      <c r="G238" s="228">
        <f>SUMIF(AG239:AG244,"&lt;&gt;NOR",G239:G244)</f>
        <v>0</v>
      </c>
      <c r="H238" s="228"/>
      <c r="I238" s="228">
        <f>SUM(I239:I244)</f>
        <v>0</v>
      </c>
      <c r="J238" s="228"/>
      <c r="K238" s="228">
        <f>SUM(K239:K244)</f>
        <v>0</v>
      </c>
      <c r="L238" s="228"/>
      <c r="M238" s="228">
        <f>SUM(M239:M244)</f>
        <v>0</v>
      </c>
      <c r="N238" s="227"/>
      <c r="O238" s="227">
        <f>SUM(O239:O244)</f>
        <v>0</v>
      </c>
      <c r="P238" s="227"/>
      <c r="Q238" s="227">
        <f>SUM(Q239:Q244)</f>
        <v>0</v>
      </c>
      <c r="R238" s="228"/>
      <c r="S238" s="228"/>
      <c r="T238" s="229"/>
      <c r="U238" s="223"/>
      <c r="V238" s="223">
        <f>SUM(V239:V244)</f>
        <v>0</v>
      </c>
      <c r="W238" s="223"/>
      <c r="X238" s="223"/>
      <c r="Y238" s="223"/>
      <c r="AG238" t="s">
        <v>112</v>
      </c>
    </row>
    <row r="239" spans="1:60" outlineLevel="1" x14ac:dyDescent="0.2">
      <c r="A239" s="231">
        <v>27</v>
      </c>
      <c r="B239" s="232" t="s">
        <v>295</v>
      </c>
      <c r="C239" s="244" t="s">
        <v>296</v>
      </c>
      <c r="D239" s="233" t="s">
        <v>190</v>
      </c>
      <c r="E239" s="234">
        <v>65.5</v>
      </c>
      <c r="F239" s="235"/>
      <c r="G239" s="236">
        <f>ROUND(E239*F239,2)</f>
        <v>0</v>
      </c>
      <c r="H239" s="235"/>
      <c r="I239" s="236">
        <f>ROUND(E239*H239,2)</f>
        <v>0</v>
      </c>
      <c r="J239" s="235"/>
      <c r="K239" s="236">
        <f>ROUND(E239*J239,2)</f>
        <v>0</v>
      </c>
      <c r="L239" s="236">
        <v>21</v>
      </c>
      <c r="M239" s="236">
        <f>G239*(1+L239/100)</f>
        <v>0</v>
      </c>
      <c r="N239" s="234">
        <v>0</v>
      </c>
      <c r="O239" s="234">
        <f>ROUND(E239*N239,2)</f>
        <v>0</v>
      </c>
      <c r="P239" s="234">
        <v>0</v>
      </c>
      <c r="Q239" s="234">
        <f>ROUND(E239*P239,2)</f>
        <v>0</v>
      </c>
      <c r="R239" s="236"/>
      <c r="S239" s="236" t="s">
        <v>116</v>
      </c>
      <c r="T239" s="237" t="s">
        <v>151</v>
      </c>
      <c r="U239" s="220">
        <v>0</v>
      </c>
      <c r="V239" s="220">
        <f>ROUND(E239*U239,2)</f>
        <v>0</v>
      </c>
      <c r="W239" s="220"/>
      <c r="X239" s="220" t="s">
        <v>118</v>
      </c>
      <c r="Y239" s="220" t="s">
        <v>119</v>
      </c>
      <c r="Z239" s="210"/>
      <c r="AA239" s="210"/>
      <c r="AB239" s="210"/>
      <c r="AC239" s="210"/>
      <c r="AD239" s="210"/>
      <c r="AE239" s="210"/>
      <c r="AF239" s="210"/>
      <c r="AG239" s="210" t="s">
        <v>120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2" x14ac:dyDescent="0.2">
      <c r="A240" s="217"/>
      <c r="B240" s="218"/>
      <c r="C240" s="245" t="s">
        <v>137</v>
      </c>
      <c r="D240" s="238"/>
      <c r="E240" s="238"/>
      <c r="F240" s="238"/>
      <c r="G240" s="238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122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">
      <c r="A241" s="217"/>
      <c r="B241" s="218"/>
      <c r="C241" s="246" t="s">
        <v>297</v>
      </c>
      <c r="D241" s="240"/>
      <c r="E241" s="240"/>
      <c r="F241" s="240"/>
      <c r="G241" s="24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122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17"/>
      <c r="B242" s="218"/>
      <c r="C242" s="246" t="s">
        <v>298</v>
      </c>
      <c r="D242" s="240"/>
      <c r="E242" s="240"/>
      <c r="F242" s="240"/>
      <c r="G242" s="240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122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47" t="s">
        <v>299</v>
      </c>
      <c r="D243" s="221"/>
      <c r="E243" s="222">
        <v>65.5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129</v>
      </c>
      <c r="AH243" s="210">
        <v>5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2" x14ac:dyDescent="0.2">
      <c r="A244" s="217"/>
      <c r="B244" s="218"/>
      <c r="C244" s="248"/>
      <c r="D244" s="241"/>
      <c r="E244" s="241"/>
      <c r="F244" s="241"/>
      <c r="G244" s="241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133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x14ac:dyDescent="0.2">
      <c r="A245" s="224" t="s">
        <v>111</v>
      </c>
      <c r="B245" s="225" t="s">
        <v>75</v>
      </c>
      <c r="C245" s="243" t="s">
        <v>76</v>
      </c>
      <c r="D245" s="226"/>
      <c r="E245" s="227"/>
      <c r="F245" s="228"/>
      <c r="G245" s="228">
        <f>SUMIF(AG246:AG267,"&lt;&gt;NOR",G246:G267)</f>
        <v>0</v>
      </c>
      <c r="H245" s="228"/>
      <c r="I245" s="228">
        <f>SUM(I246:I267)</f>
        <v>0</v>
      </c>
      <c r="J245" s="228"/>
      <c r="K245" s="228">
        <f>SUM(K246:K267)</f>
        <v>0</v>
      </c>
      <c r="L245" s="228"/>
      <c r="M245" s="228">
        <f>SUM(M246:M267)</f>
        <v>0</v>
      </c>
      <c r="N245" s="227"/>
      <c r="O245" s="227">
        <f>SUM(O246:O267)</f>
        <v>0</v>
      </c>
      <c r="P245" s="227"/>
      <c r="Q245" s="227">
        <f>SUM(Q246:Q267)</f>
        <v>0</v>
      </c>
      <c r="R245" s="228"/>
      <c r="S245" s="228"/>
      <c r="T245" s="229"/>
      <c r="U245" s="223"/>
      <c r="V245" s="223">
        <f>SUM(V246:V267)</f>
        <v>0</v>
      </c>
      <c r="W245" s="223"/>
      <c r="X245" s="223"/>
      <c r="Y245" s="223"/>
      <c r="AG245" t="s">
        <v>112</v>
      </c>
    </row>
    <row r="246" spans="1:60" outlineLevel="1" x14ac:dyDescent="0.2">
      <c r="A246" s="231">
        <v>28</v>
      </c>
      <c r="B246" s="232" t="s">
        <v>300</v>
      </c>
      <c r="C246" s="244" t="s">
        <v>301</v>
      </c>
      <c r="D246" s="233" t="s">
        <v>190</v>
      </c>
      <c r="E246" s="234">
        <v>26</v>
      </c>
      <c r="F246" s="235"/>
      <c r="G246" s="236">
        <f>ROUND(E246*F246,2)</f>
        <v>0</v>
      </c>
      <c r="H246" s="235"/>
      <c r="I246" s="236">
        <f>ROUND(E246*H246,2)</f>
        <v>0</v>
      </c>
      <c r="J246" s="235"/>
      <c r="K246" s="236">
        <f>ROUND(E246*J246,2)</f>
        <v>0</v>
      </c>
      <c r="L246" s="236">
        <v>21</v>
      </c>
      <c r="M246" s="236">
        <f>G246*(1+L246/100)</f>
        <v>0</v>
      </c>
      <c r="N246" s="234">
        <v>0</v>
      </c>
      <c r="O246" s="234">
        <f>ROUND(E246*N246,2)</f>
        <v>0</v>
      </c>
      <c r="P246" s="234">
        <v>0</v>
      </c>
      <c r="Q246" s="234">
        <f>ROUND(E246*P246,2)</f>
        <v>0</v>
      </c>
      <c r="R246" s="236"/>
      <c r="S246" s="236" t="s">
        <v>116</v>
      </c>
      <c r="T246" s="237" t="s">
        <v>117</v>
      </c>
      <c r="U246" s="220">
        <v>0</v>
      </c>
      <c r="V246" s="220">
        <f>ROUND(E246*U246,2)</f>
        <v>0</v>
      </c>
      <c r="W246" s="220"/>
      <c r="X246" s="220" t="s">
        <v>118</v>
      </c>
      <c r="Y246" s="220" t="s">
        <v>119</v>
      </c>
      <c r="Z246" s="210"/>
      <c r="AA246" s="210"/>
      <c r="AB246" s="210"/>
      <c r="AC246" s="210"/>
      <c r="AD246" s="210"/>
      <c r="AE246" s="210"/>
      <c r="AF246" s="210"/>
      <c r="AG246" s="210" t="s">
        <v>120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2" x14ac:dyDescent="0.2">
      <c r="A247" s="217"/>
      <c r="B247" s="218"/>
      <c r="C247" s="245" t="s">
        <v>137</v>
      </c>
      <c r="D247" s="238"/>
      <c r="E247" s="238"/>
      <c r="F247" s="238"/>
      <c r="G247" s="238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122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3" x14ac:dyDescent="0.2">
      <c r="A248" s="217"/>
      <c r="B248" s="218"/>
      <c r="C248" s="246" t="s">
        <v>302</v>
      </c>
      <c r="D248" s="240"/>
      <c r="E248" s="240"/>
      <c r="F248" s="240"/>
      <c r="G248" s="240"/>
      <c r="H248" s="220"/>
      <c r="I248" s="220"/>
      <c r="J248" s="220"/>
      <c r="K248" s="220"/>
      <c r="L248" s="220"/>
      <c r="M248" s="220"/>
      <c r="N248" s="219"/>
      <c r="O248" s="219"/>
      <c r="P248" s="219"/>
      <c r="Q248" s="219"/>
      <c r="R248" s="220"/>
      <c r="S248" s="220"/>
      <c r="T248" s="220"/>
      <c r="U248" s="220"/>
      <c r="V248" s="220"/>
      <c r="W248" s="220"/>
      <c r="X248" s="220"/>
      <c r="Y248" s="220"/>
      <c r="Z248" s="210"/>
      <c r="AA248" s="210"/>
      <c r="AB248" s="210"/>
      <c r="AC248" s="210"/>
      <c r="AD248" s="210"/>
      <c r="AE248" s="210"/>
      <c r="AF248" s="210"/>
      <c r="AG248" s="210" t="s">
        <v>122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3" x14ac:dyDescent="0.2">
      <c r="A249" s="217"/>
      <c r="B249" s="218"/>
      <c r="C249" s="246" t="s">
        <v>303</v>
      </c>
      <c r="D249" s="240"/>
      <c r="E249" s="240"/>
      <c r="F249" s="240"/>
      <c r="G249" s="240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122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3" x14ac:dyDescent="0.2">
      <c r="A250" s="217"/>
      <c r="B250" s="218"/>
      <c r="C250" s="246" t="s">
        <v>304</v>
      </c>
      <c r="D250" s="240"/>
      <c r="E250" s="240"/>
      <c r="F250" s="240"/>
      <c r="G250" s="240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122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">
      <c r="A251" s="217"/>
      <c r="B251" s="218"/>
      <c r="C251" s="246" t="s">
        <v>305</v>
      </c>
      <c r="D251" s="240"/>
      <c r="E251" s="240"/>
      <c r="F251" s="240"/>
      <c r="G251" s="24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122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3" x14ac:dyDescent="0.2">
      <c r="A252" s="217"/>
      <c r="B252" s="218"/>
      <c r="C252" s="246" t="s">
        <v>152</v>
      </c>
      <c r="D252" s="240"/>
      <c r="E252" s="240"/>
      <c r="F252" s="240"/>
      <c r="G252" s="240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122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3" x14ac:dyDescent="0.2">
      <c r="A253" s="217"/>
      <c r="B253" s="218"/>
      <c r="C253" s="246" t="s">
        <v>140</v>
      </c>
      <c r="D253" s="240"/>
      <c r="E253" s="240"/>
      <c r="F253" s="240"/>
      <c r="G253" s="240"/>
      <c r="H253" s="220"/>
      <c r="I253" s="220"/>
      <c r="J253" s="220"/>
      <c r="K253" s="220"/>
      <c r="L253" s="220"/>
      <c r="M253" s="220"/>
      <c r="N253" s="219"/>
      <c r="O253" s="219"/>
      <c r="P253" s="219"/>
      <c r="Q253" s="219"/>
      <c r="R253" s="220"/>
      <c r="S253" s="220"/>
      <c r="T253" s="220"/>
      <c r="U253" s="220"/>
      <c r="V253" s="220"/>
      <c r="W253" s="220"/>
      <c r="X253" s="220"/>
      <c r="Y253" s="220"/>
      <c r="Z253" s="210"/>
      <c r="AA253" s="210"/>
      <c r="AB253" s="210"/>
      <c r="AC253" s="210"/>
      <c r="AD253" s="210"/>
      <c r="AE253" s="210"/>
      <c r="AF253" s="210"/>
      <c r="AG253" s="210" t="s">
        <v>122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47" t="s">
        <v>306</v>
      </c>
      <c r="D254" s="221"/>
      <c r="E254" s="222">
        <v>26</v>
      </c>
      <c r="F254" s="220"/>
      <c r="G254" s="220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129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">
      <c r="A255" s="217"/>
      <c r="B255" s="218"/>
      <c r="C255" s="248"/>
      <c r="D255" s="241"/>
      <c r="E255" s="241"/>
      <c r="F255" s="241"/>
      <c r="G255" s="241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133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31">
        <v>29</v>
      </c>
      <c r="B256" s="232" t="s">
        <v>307</v>
      </c>
      <c r="C256" s="244" t="s">
        <v>308</v>
      </c>
      <c r="D256" s="233" t="s">
        <v>136</v>
      </c>
      <c r="E256" s="234">
        <v>10931.8</v>
      </c>
      <c r="F256" s="235"/>
      <c r="G256" s="236">
        <f>ROUND(E256*F256,2)</f>
        <v>0</v>
      </c>
      <c r="H256" s="235"/>
      <c r="I256" s="236">
        <f>ROUND(E256*H256,2)</f>
        <v>0</v>
      </c>
      <c r="J256" s="235"/>
      <c r="K256" s="236">
        <f>ROUND(E256*J256,2)</f>
        <v>0</v>
      </c>
      <c r="L256" s="236">
        <v>21</v>
      </c>
      <c r="M256" s="236">
        <f>G256*(1+L256/100)</f>
        <v>0</v>
      </c>
      <c r="N256" s="234">
        <v>0</v>
      </c>
      <c r="O256" s="234">
        <f>ROUND(E256*N256,2)</f>
        <v>0</v>
      </c>
      <c r="P256" s="234">
        <v>0</v>
      </c>
      <c r="Q256" s="234">
        <f>ROUND(E256*P256,2)</f>
        <v>0</v>
      </c>
      <c r="R256" s="236"/>
      <c r="S256" s="236" t="s">
        <v>116</v>
      </c>
      <c r="T256" s="237" t="s">
        <v>117</v>
      </c>
      <c r="U256" s="220">
        <v>0</v>
      </c>
      <c r="V256" s="220">
        <f>ROUND(E256*U256,2)</f>
        <v>0</v>
      </c>
      <c r="W256" s="220"/>
      <c r="X256" s="220" t="s">
        <v>118</v>
      </c>
      <c r="Y256" s="220" t="s">
        <v>119</v>
      </c>
      <c r="Z256" s="210"/>
      <c r="AA256" s="210"/>
      <c r="AB256" s="210"/>
      <c r="AC256" s="210"/>
      <c r="AD256" s="210"/>
      <c r="AE256" s="210"/>
      <c r="AF256" s="210"/>
      <c r="AG256" s="210" t="s">
        <v>120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17"/>
      <c r="B257" s="218"/>
      <c r="C257" s="245" t="s">
        <v>137</v>
      </c>
      <c r="D257" s="238"/>
      <c r="E257" s="238"/>
      <c r="F257" s="238"/>
      <c r="G257" s="238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122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">
      <c r="A258" s="217"/>
      <c r="B258" s="218"/>
      <c r="C258" s="246" t="s">
        <v>309</v>
      </c>
      <c r="D258" s="240"/>
      <c r="E258" s="240"/>
      <c r="F258" s="240"/>
      <c r="G258" s="24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122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17"/>
      <c r="B259" s="218"/>
      <c r="C259" s="246" t="s">
        <v>310</v>
      </c>
      <c r="D259" s="240"/>
      <c r="E259" s="240"/>
      <c r="F259" s="240"/>
      <c r="G259" s="24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122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2" x14ac:dyDescent="0.2">
      <c r="A260" s="217"/>
      <c r="B260" s="218"/>
      <c r="C260" s="247" t="s">
        <v>311</v>
      </c>
      <c r="D260" s="221"/>
      <c r="E260" s="222">
        <v>10931.8</v>
      </c>
      <c r="F260" s="220"/>
      <c r="G260" s="220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10"/>
      <c r="AA260" s="210"/>
      <c r="AB260" s="210"/>
      <c r="AC260" s="210"/>
      <c r="AD260" s="210"/>
      <c r="AE260" s="210"/>
      <c r="AF260" s="210"/>
      <c r="AG260" s="210" t="s">
        <v>129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2" x14ac:dyDescent="0.2">
      <c r="A261" s="217"/>
      <c r="B261" s="218"/>
      <c r="C261" s="248"/>
      <c r="D261" s="241"/>
      <c r="E261" s="241"/>
      <c r="F261" s="241"/>
      <c r="G261" s="241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133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">
      <c r="A262" s="231">
        <v>30</v>
      </c>
      <c r="B262" s="232" t="s">
        <v>312</v>
      </c>
      <c r="C262" s="244" t="s">
        <v>313</v>
      </c>
      <c r="D262" s="233" t="s">
        <v>136</v>
      </c>
      <c r="E262" s="234">
        <v>1093.18</v>
      </c>
      <c r="F262" s="235"/>
      <c r="G262" s="236">
        <f>ROUND(E262*F262,2)</f>
        <v>0</v>
      </c>
      <c r="H262" s="235"/>
      <c r="I262" s="236">
        <f>ROUND(E262*H262,2)</f>
        <v>0</v>
      </c>
      <c r="J262" s="235"/>
      <c r="K262" s="236">
        <f>ROUND(E262*J262,2)</f>
        <v>0</v>
      </c>
      <c r="L262" s="236">
        <v>21</v>
      </c>
      <c r="M262" s="236">
        <f>G262*(1+L262/100)</f>
        <v>0</v>
      </c>
      <c r="N262" s="234">
        <v>0</v>
      </c>
      <c r="O262" s="234">
        <f>ROUND(E262*N262,2)</f>
        <v>0</v>
      </c>
      <c r="P262" s="234">
        <v>0</v>
      </c>
      <c r="Q262" s="234">
        <f>ROUND(E262*P262,2)</f>
        <v>0</v>
      </c>
      <c r="R262" s="236"/>
      <c r="S262" s="236" t="s">
        <v>116</v>
      </c>
      <c r="T262" s="237" t="s">
        <v>151</v>
      </c>
      <c r="U262" s="220">
        <v>0</v>
      </c>
      <c r="V262" s="220">
        <f>ROUND(E262*U262,2)</f>
        <v>0</v>
      </c>
      <c r="W262" s="220"/>
      <c r="X262" s="220" t="s">
        <v>118</v>
      </c>
      <c r="Y262" s="220" t="s">
        <v>119</v>
      </c>
      <c r="Z262" s="210"/>
      <c r="AA262" s="210"/>
      <c r="AB262" s="210"/>
      <c r="AC262" s="210"/>
      <c r="AD262" s="210"/>
      <c r="AE262" s="210"/>
      <c r="AF262" s="210"/>
      <c r="AG262" s="210" t="s">
        <v>120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2" x14ac:dyDescent="0.2">
      <c r="A263" s="217"/>
      <c r="B263" s="218"/>
      <c r="C263" s="245" t="s">
        <v>137</v>
      </c>
      <c r="D263" s="238"/>
      <c r="E263" s="238"/>
      <c r="F263" s="238"/>
      <c r="G263" s="238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122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">
      <c r="A264" s="217"/>
      <c r="B264" s="218"/>
      <c r="C264" s="246" t="s">
        <v>309</v>
      </c>
      <c r="D264" s="240"/>
      <c r="E264" s="240"/>
      <c r="F264" s="240"/>
      <c r="G264" s="24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122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">
      <c r="A265" s="217"/>
      <c r="B265" s="218"/>
      <c r="C265" s="246" t="s">
        <v>310</v>
      </c>
      <c r="D265" s="240"/>
      <c r="E265" s="240"/>
      <c r="F265" s="240"/>
      <c r="G265" s="240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122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ht="22.5" outlineLevel="2" x14ac:dyDescent="0.2">
      <c r="A266" s="217"/>
      <c r="B266" s="218"/>
      <c r="C266" s="247" t="s">
        <v>314</v>
      </c>
      <c r="D266" s="221"/>
      <c r="E266" s="222">
        <v>1093.18</v>
      </c>
      <c r="F266" s="220"/>
      <c r="G266" s="220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129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2" x14ac:dyDescent="0.2">
      <c r="A267" s="217"/>
      <c r="B267" s="218"/>
      <c r="C267" s="248"/>
      <c r="D267" s="241"/>
      <c r="E267" s="241"/>
      <c r="F267" s="241"/>
      <c r="G267" s="241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133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x14ac:dyDescent="0.2">
      <c r="A268" s="224" t="s">
        <v>111</v>
      </c>
      <c r="B268" s="225" t="s">
        <v>77</v>
      </c>
      <c r="C268" s="243" t="s">
        <v>78</v>
      </c>
      <c r="D268" s="226"/>
      <c r="E268" s="227"/>
      <c r="F268" s="228"/>
      <c r="G268" s="228">
        <f>SUMIF(AG269:AG275,"&lt;&gt;NOR",G269:G275)</f>
        <v>0</v>
      </c>
      <c r="H268" s="228"/>
      <c r="I268" s="228">
        <f>SUM(I269:I275)</f>
        <v>0</v>
      </c>
      <c r="J268" s="228"/>
      <c r="K268" s="228">
        <f>SUM(K269:K275)</f>
        <v>0</v>
      </c>
      <c r="L268" s="228"/>
      <c r="M268" s="228">
        <f>SUM(M269:M275)</f>
        <v>0</v>
      </c>
      <c r="N268" s="227"/>
      <c r="O268" s="227">
        <f>SUM(O269:O275)</f>
        <v>0</v>
      </c>
      <c r="P268" s="227"/>
      <c r="Q268" s="227">
        <f>SUM(Q269:Q275)</f>
        <v>0</v>
      </c>
      <c r="R268" s="228"/>
      <c r="S268" s="228"/>
      <c r="T268" s="229"/>
      <c r="U268" s="223"/>
      <c r="V268" s="223">
        <f>SUM(V269:V275)</f>
        <v>0</v>
      </c>
      <c r="W268" s="223"/>
      <c r="X268" s="223"/>
      <c r="Y268" s="223"/>
      <c r="AG268" t="s">
        <v>112</v>
      </c>
    </row>
    <row r="269" spans="1:60" outlineLevel="1" x14ac:dyDescent="0.2">
      <c r="A269" s="231">
        <v>31</v>
      </c>
      <c r="B269" s="232" t="s">
        <v>315</v>
      </c>
      <c r="C269" s="244" t="s">
        <v>316</v>
      </c>
      <c r="D269" s="233" t="s">
        <v>190</v>
      </c>
      <c r="E269" s="234">
        <v>26</v>
      </c>
      <c r="F269" s="235"/>
      <c r="G269" s="236">
        <f>ROUND(E269*F269,2)</f>
        <v>0</v>
      </c>
      <c r="H269" s="235"/>
      <c r="I269" s="236">
        <f>ROUND(E269*H269,2)</f>
        <v>0</v>
      </c>
      <c r="J269" s="235"/>
      <c r="K269" s="236">
        <f>ROUND(E269*J269,2)</f>
        <v>0</v>
      </c>
      <c r="L269" s="236">
        <v>21</v>
      </c>
      <c r="M269" s="236">
        <f>G269*(1+L269/100)</f>
        <v>0</v>
      </c>
      <c r="N269" s="234">
        <v>0</v>
      </c>
      <c r="O269" s="234">
        <f>ROUND(E269*N269,2)</f>
        <v>0</v>
      </c>
      <c r="P269" s="234">
        <v>0</v>
      </c>
      <c r="Q269" s="234">
        <f>ROUND(E269*P269,2)</f>
        <v>0</v>
      </c>
      <c r="R269" s="236"/>
      <c r="S269" s="236" t="s">
        <v>116</v>
      </c>
      <c r="T269" s="237" t="s">
        <v>117</v>
      </c>
      <c r="U269" s="220">
        <v>0</v>
      </c>
      <c r="V269" s="220">
        <f>ROUND(E269*U269,2)</f>
        <v>0</v>
      </c>
      <c r="W269" s="220"/>
      <c r="X269" s="220" t="s">
        <v>118</v>
      </c>
      <c r="Y269" s="220" t="s">
        <v>119</v>
      </c>
      <c r="Z269" s="210"/>
      <c r="AA269" s="210"/>
      <c r="AB269" s="210"/>
      <c r="AC269" s="210"/>
      <c r="AD269" s="210"/>
      <c r="AE269" s="210"/>
      <c r="AF269" s="210"/>
      <c r="AG269" s="210" t="s">
        <v>120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2" x14ac:dyDescent="0.2">
      <c r="A270" s="217"/>
      <c r="B270" s="218"/>
      <c r="C270" s="245" t="s">
        <v>137</v>
      </c>
      <c r="D270" s="238"/>
      <c r="E270" s="238"/>
      <c r="F270" s="238"/>
      <c r="G270" s="238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122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3" x14ac:dyDescent="0.2">
      <c r="A271" s="217"/>
      <c r="B271" s="218"/>
      <c r="C271" s="246" t="s">
        <v>317</v>
      </c>
      <c r="D271" s="240"/>
      <c r="E271" s="240"/>
      <c r="F271" s="240"/>
      <c r="G271" s="240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122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3" x14ac:dyDescent="0.2">
      <c r="A272" s="217"/>
      <c r="B272" s="218"/>
      <c r="C272" s="246" t="s">
        <v>318</v>
      </c>
      <c r="D272" s="240"/>
      <c r="E272" s="240"/>
      <c r="F272" s="240"/>
      <c r="G272" s="240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122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3" x14ac:dyDescent="0.2">
      <c r="A273" s="217"/>
      <c r="B273" s="218"/>
      <c r="C273" s="246" t="s">
        <v>319</v>
      </c>
      <c r="D273" s="240"/>
      <c r="E273" s="240"/>
      <c r="F273" s="240"/>
      <c r="G273" s="240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122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">
      <c r="A274" s="217"/>
      <c r="B274" s="218"/>
      <c r="C274" s="247" t="s">
        <v>306</v>
      </c>
      <c r="D274" s="221"/>
      <c r="E274" s="222">
        <v>26</v>
      </c>
      <c r="F274" s="220"/>
      <c r="G274" s="220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129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2" x14ac:dyDescent="0.2">
      <c r="A275" s="217"/>
      <c r="B275" s="218"/>
      <c r="C275" s="248"/>
      <c r="D275" s="241"/>
      <c r="E275" s="241"/>
      <c r="F275" s="241"/>
      <c r="G275" s="241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133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x14ac:dyDescent="0.2">
      <c r="A276" s="224" t="s">
        <v>111</v>
      </c>
      <c r="B276" s="225" t="s">
        <v>79</v>
      </c>
      <c r="C276" s="243" t="s">
        <v>80</v>
      </c>
      <c r="D276" s="226"/>
      <c r="E276" s="227"/>
      <c r="F276" s="228"/>
      <c r="G276" s="228">
        <f>SUMIF(AG277:AG279,"&lt;&gt;NOR",G277:G279)</f>
        <v>0</v>
      </c>
      <c r="H276" s="228"/>
      <c r="I276" s="228">
        <f>SUM(I277:I279)</f>
        <v>0</v>
      </c>
      <c r="J276" s="228"/>
      <c r="K276" s="228">
        <f>SUM(K277:K279)</f>
        <v>0</v>
      </c>
      <c r="L276" s="228"/>
      <c r="M276" s="228">
        <f>SUM(M277:M279)</f>
        <v>0</v>
      </c>
      <c r="N276" s="227"/>
      <c r="O276" s="227">
        <f>SUM(O277:O279)</f>
        <v>0</v>
      </c>
      <c r="P276" s="227"/>
      <c r="Q276" s="227">
        <f>SUM(Q277:Q279)</f>
        <v>0</v>
      </c>
      <c r="R276" s="228"/>
      <c r="S276" s="228"/>
      <c r="T276" s="229"/>
      <c r="U276" s="223"/>
      <c r="V276" s="223">
        <f>SUM(V277:V279)</f>
        <v>0</v>
      </c>
      <c r="W276" s="223"/>
      <c r="X276" s="223"/>
      <c r="Y276" s="223"/>
      <c r="AG276" t="s">
        <v>112</v>
      </c>
    </row>
    <row r="277" spans="1:60" outlineLevel="1" x14ac:dyDescent="0.2">
      <c r="A277" s="231">
        <v>32</v>
      </c>
      <c r="B277" s="232" t="s">
        <v>320</v>
      </c>
      <c r="C277" s="244" t="s">
        <v>321</v>
      </c>
      <c r="D277" s="233" t="s">
        <v>322</v>
      </c>
      <c r="E277" s="234">
        <v>1574.1792</v>
      </c>
      <c r="F277" s="235"/>
      <c r="G277" s="236">
        <f>ROUND(E277*F277,2)</f>
        <v>0</v>
      </c>
      <c r="H277" s="235"/>
      <c r="I277" s="236">
        <f>ROUND(E277*H277,2)</f>
        <v>0</v>
      </c>
      <c r="J277" s="235"/>
      <c r="K277" s="236">
        <f>ROUND(E277*J277,2)</f>
        <v>0</v>
      </c>
      <c r="L277" s="236">
        <v>21</v>
      </c>
      <c r="M277" s="236">
        <f>G277*(1+L277/100)</f>
        <v>0</v>
      </c>
      <c r="N277" s="234">
        <v>0</v>
      </c>
      <c r="O277" s="234">
        <f>ROUND(E277*N277,2)</f>
        <v>0</v>
      </c>
      <c r="P277" s="234">
        <v>0</v>
      </c>
      <c r="Q277" s="234">
        <f>ROUND(E277*P277,2)</f>
        <v>0</v>
      </c>
      <c r="R277" s="236"/>
      <c r="S277" s="236" t="s">
        <v>282</v>
      </c>
      <c r="T277" s="237" t="s">
        <v>323</v>
      </c>
      <c r="U277" s="220">
        <v>0</v>
      </c>
      <c r="V277" s="220">
        <f>ROUND(E277*U277,2)</f>
        <v>0</v>
      </c>
      <c r="W277" s="220"/>
      <c r="X277" s="220" t="s">
        <v>219</v>
      </c>
      <c r="Y277" s="220" t="s">
        <v>119</v>
      </c>
      <c r="Z277" s="210"/>
      <c r="AA277" s="210"/>
      <c r="AB277" s="210"/>
      <c r="AC277" s="210"/>
      <c r="AD277" s="210"/>
      <c r="AE277" s="210"/>
      <c r="AF277" s="210"/>
      <c r="AG277" s="210" t="s">
        <v>220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7"/>
      <c r="B278" s="218"/>
      <c r="C278" s="247" t="s">
        <v>324</v>
      </c>
      <c r="D278" s="221"/>
      <c r="E278" s="222">
        <v>1574.1792</v>
      </c>
      <c r="F278" s="220"/>
      <c r="G278" s="220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129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2" x14ac:dyDescent="0.2">
      <c r="A279" s="217"/>
      <c r="B279" s="218"/>
      <c r="C279" s="248"/>
      <c r="D279" s="241"/>
      <c r="E279" s="241"/>
      <c r="F279" s="241"/>
      <c r="G279" s="241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133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x14ac:dyDescent="0.2">
      <c r="A280" s="3"/>
      <c r="B280" s="4"/>
      <c r="C280" s="250"/>
      <c r="D280" s="6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AE280">
        <v>12</v>
      </c>
      <c r="AF280">
        <v>21</v>
      </c>
      <c r="AG280" t="s">
        <v>97</v>
      </c>
    </row>
    <row r="281" spans="1:60" x14ac:dyDescent="0.2">
      <c r="A281" s="213"/>
      <c r="B281" s="214" t="s">
        <v>29</v>
      </c>
      <c r="C281" s="251"/>
      <c r="D281" s="215"/>
      <c r="E281" s="216"/>
      <c r="F281" s="216"/>
      <c r="G281" s="230">
        <f>G8+G98+G113+G137+G227+G238+G245+G268+G276</f>
        <v>0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AE281">
        <f>SUMIF(L7:L279,AE280,G7:G279)</f>
        <v>0</v>
      </c>
      <c r="AF281">
        <f>SUMIF(L7:L279,AF280,G7:G279)</f>
        <v>0</v>
      </c>
      <c r="AG281" t="s">
        <v>325</v>
      </c>
    </row>
    <row r="282" spans="1:60" x14ac:dyDescent="0.2">
      <c r="C282" s="252"/>
      <c r="D282" s="10"/>
      <c r="AG282" t="s">
        <v>327</v>
      </c>
    </row>
    <row r="283" spans="1:60" x14ac:dyDescent="0.2">
      <c r="D283" s="10"/>
    </row>
    <row r="284" spans="1:60" x14ac:dyDescent="0.2">
      <c r="D284" s="10"/>
    </row>
    <row r="285" spans="1:60" x14ac:dyDescent="0.2">
      <c r="D285" s="10"/>
    </row>
    <row r="286" spans="1:60" x14ac:dyDescent="0.2">
      <c r="D286" s="10"/>
    </row>
    <row r="287" spans="1:60" x14ac:dyDescent="0.2">
      <c r="D287" s="10"/>
    </row>
    <row r="288" spans="1:60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njiAO1j4rKaYdkd2aFvZ3W2wo3o5Qek1u4azfrkqkKxMpa+GO89Jwp+CRTpn8NbE3okUW1RBtguyPPYtxCVvQ==" saltValue="Hn5neUKsKUF+OD4h47wMmw==" spinCount="100000" sheet="1" formatRows="0"/>
  <mergeCells count="197">
    <mergeCell ref="C271:G271"/>
    <mergeCell ref="C272:G272"/>
    <mergeCell ref="C273:G273"/>
    <mergeCell ref="C275:G275"/>
    <mergeCell ref="C279:G279"/>
    <mergeCell ref="C261:G261"/>
    <mergeCell ref="C263:G263"/>
    <mergeCell ref="C264:G264"/>
    <mergeCell ref="C265:G265"/>
    <mergeCell ref="C267:G267"/>
    <mergeCell ref="C270:G270"/>
    <mergeCell ref="C252:G252"/>
    <mergeCell ref="C253:G253"/>
    <mergeCell ref="C255:G255"/>
    <mergeCell ref="C257:G257"/>
    <mergeCell ref="C258:G258"/>
    <mergeCell ref="C259:G259"/>
    <mergeCell ref="C244:G244"/>
    <mergeCell ref="C247:G247"/>
    <mergeCell ref="C248:G248"/>
    <mergeCell ref="C249:G249"/>
    <mergeCell ref="C250:G250"/>
    <mergeCell ref="C251:G251"/>
    <mergeCell ref="C234:G234"/>
    <mergeCell ref="C235:G235"/>
    <mergeCell ref="C237:G237"/>
    <mergeCell ref="C240:G240"/>
    <mergeCell ref="C241:G241"/>
    <mergeCell ref="C242:G242"/>
    <mergeCell ref="C223:G223"/>
    <mergeCell ref="C224:G224"/>
    <mergeCell ref="C226:G226"/>
    <mergeCell ref="C229:G229"/>
    <mergeCell ref="C230:G230"/>
    <mergeCell ref="C232:G232"/>
    <mergeCell ref="C215:G215"/>
    <mergeCell ref="C217:G217"/>
    <mergeCell ref="C219:G219"/>
    <mergeCell ref="C220:G220"/>
    <mergeCell ref="C221:G221"/>
    <mergeCell ref="C222:G222"/>
    <mergeCell ref="C208:G208"/>
    <mergeCell ref="C210:G210"/>
    <mergeCell ref="C211:G211"/>
    <mergeCell ref="C212:G212"/>
    <mergeCell ref="C213:G213"/>
    <mergeCell ref="C214:G214"/>
    <mergeCell ref="C197:G197"/>
    <mergeCell ref="C199:G199"/>
    <mergeCell ref="C202:G202"/>
    <mergeCell ref="C204:G204"/>
    <mergeCell ref="C205:G205"/>
    <mergeCell ref="C206:G206"/>
    <mergeCell ref="C191:G191"/>
    <mergeCell ref="C192:G192"/>
    <mergeCell ref="C193:G193"/>
    <mergeCell ref="C194:G194"/>
    <mergeCell ref="C195:G195"/>
    <mergeCell ref="C196:G196"/>
    <mergeCell ref="C183:G183"/>
    <mergeCell ref="C184:G184"/>
    <mergeCell ref="C185:G185"/>
    <mergeCell ref="C187:G187"/>
    <mergeCell ref="C189:G189"/>
    <mergeCell ref="C190:G190"/>
    <mergeCell ref="C177:G177"/>
    <mergeCell ref="C178:G178"/>
    <mergeCell ref="C179:G179"/>
    <mergeCell ref="C180:G180"/>
    <mergeCell ref="C181:G181"/>
    <mergeCell ref="C182:G182"/>
    <mergeCell ref="C169:G169"/>
    <mergeCell ref="C170:G170"/>
    <mergeCell ref="C171:G171"/>
    <mergeCell ref="C172:G172"/>
    <mergeCell ref="C173:G173"/>
    <mergeCell ref="C175:G175"/>
    <mergeCell ref="C161:G161"/>
    <mergeCell ref="C162:G162"/>
    <mergeCell ref="C163:G163"/>
    <mergeCell ref="C164:G164"/>
    <mergeCell ref="C166:G166"/>
    <mergeCell ref="C168:G168"/>
    <mergeCell ref="C153:G153"/>
    <mergeCell ref="C154:G154"/>
    <mergeCell ref="C155:G155"/>
    <mergeCell ref="C156:G156"/>
    <mergeCell ref="C158:G158"/>
    <mergeCell ref="C160:G160"/>
    <mergeCell ref="C145:G145"/>
    <mergeCell ref="C146:G146"/>
    <mergeCell ref="C148:G148"/>
    <mergeCell ref="C150:G150"/>
    <mergeCell ref="C151:G151"/>
    <mergeCell ref="C152:G152"/>
    <mergeCell ref="C139:G139"/>
    <mergeCell ref="C140:G140"/>
    <mergeCell ref="C141:G141"/>
    <mergeCell ref="C142:G142"/>
    <mergeCell ref="C143:G143"/>
    <mergeCell ref="C144:G144"/>
    <mergeCell ref="C130:G130"/>
    <mergeCell ref="C131:G131"/>
    <mergeCell ref="C132:G132"/>
    <mergeCell ref="C133:G133"/>
    <mergeCell ref="C134:G134"/>
    <mergeCell ref="C136:G136"/>
    <mergeCell ref="C121:G121"/>
    <mergeCell ref="C122:G122"/>
    <mergeCell ref="C123:G123"/>
    <mergeCell ref="C124:G124"/>
    <mergeCell ref="C127:G127"/>
    <mergeCell ref="C129:G129"/>
    <mergeCell ref="C109:G109"/>
    <mergeCell ref="C112:G112"/>
    <mergeCell ref="C115:G115"/>
    <mergeCell ref="C117:G117"/>
    <mergeCell ref="C119:G119"/>
    <mergeCell ref="C120:G120"/>
    <mergeCell ref="C103:G103"/>
    <mergeCell ref="C104:G104"/>
    <mergeCell ref="C105:G105"/>
    <mergeCell ref="C106:G106"/>
    <mergeCell ref="C107:G107"/>
    <mergeCell ref="C108:G108"/>
    <mergeCell ref="C93:G93"/>
    <mergeCell ref="C94:G94"/>
    <mergeCell ref="C97:G97"/>
    <mergeCell ref="C100:G100"/>
    <mergeCell ref="C101:G101"/>
    <mergeCell ref="C102:G102"/>
    <mergeCell ref="C83:G83"/>
    <mergeCell ref="C84:G84"/>
    <mergeCell ref="C85:G85"/>
    <mergeCell ref="C86:G86"/>
    <mergeCell ref="C88:G88"/>
    <mergeCell ref="C91:G91"/>
    <mergeCell ref="C74:G74"/>
    <mergeCell ref="C76:G76"/>
    <mergeCell ref="C77:G77"/>
    <mergeCell ref="C78:G78"/>
    <mergeCell ref="C79:G79"/>
    <mergeCell ref="C81:G81"/>
    <mergeCell ref="C67:G67"/>
    <mergeCell ref="C68:G68"/>
    <mergeCell ref="C69:G69"/>
    <mergeCell ref="C70:G70"/>
    <mergeCell ref="C71:G71"/>
    <mergeCell ref="C72:G72"/>
    <mergeCell ref="C61:G61"/>
    <mergeCell ref="C62:G62"/>
    <mergeCell ref="C63:G63"/>
    <mergeCell ref="C64:G64"/>
    <mergeCell ref="C65:G65"/>
    <mergeCell ref="C66:G66"/>
    <mergeCell ref="C55:G55"/>
    <mergeCell ref="C56:G56"/>
    <mergeCell ref="C57:G57"/>
    <mergeCell ref="C58:G58"/>
    <mergeCell ref="C59:G59"/>
    <mergeCell ref="C60:G60"/>
    <mergeCell ref="C49:G49"/>
    <mergeCell ref="C50:G50"/>
    <mergeCell ref="C51:G51"/>
    <mergeCell ref="C52:G52"/>
    <mergeCell ref="C53:G53"/>
    <mergeCell ref="C54:G54"/>
    <mergeCell ref="C40:G40"/>
    <mergeCell ref="C42:G42"/>
    <mergeCell ref="C43:G43"/>
    <mergeCell ref="C44:G44"/>
    <mergeCell ref="C45:G45"/>
    <mergeCell ref="C47:G47"/>
    <mergeCell ref="C31:G31"/>
    <mergeCell ref="C33:G33"/>
    <mergeCell ref="C35:G35"/>
    <mergeCell ref="C36:G36"/>
    <mergeCell ref="C37:G37"/>
    <mergeCell ref="C38:G38"/>
    <mergeCell ref="C23:G23"/>
    <mergeCell ref="C24:G24"/>
    <mergeCell ref="C25:G25"/>
    <mergeCell ref="C27:G27"/>
    <mergeCell ref="C29:G29"/>
    <mergeCell ref="C30:G30"/>
    <mergeCell ref="C12:G12"/>
    <mergeCell ref="C13:G13"/>
    <mergeCell ref="C14:G14"/>
    <mergeCell ref="C15:G15"/>
    <mergeCell ref="C20:G20"/>
    <mergeCell ref="C22:G22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84</v>
      </c>
      <c r="B1" s="195"/>
      <c r="C1" s="195"/>
      <c r="D1" s="195"/>
      <c r="E1" s="195"/>
      <c r="F1" s="195"/>
      <c r="G1" s="195"/>
      <c r="AG1" t="s">
        <v>85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86</v>
      </c>
    </row>
    <row r="3" spans="1:60" ht="24.95" customHeight="1" x14ac:dyDescent="0.2">
      <c r="A3" s="196" t="s">
        <v>8</v>
      </c>
      <c r="B3" s="49" t="s">
        <v>48</v>
      </c>
      <c r="C3" s="199" t="s">
        <v>49</v>
      </c>
      <c r="D3" s="197"/>
      <c r="E3" s="197"/>
      <c r="F3" s="197"/>
      <c r="G3" s="198"/>
      <c r="AC3" s="174" t="s">
        <v>86</v>
      </c>
      <c r="AG3" t="s">
        <v>87</v>
      </c>
    </row>
    <row r="4" spans="1:60" ht="24.95" customHeight="1" x14ac:dyDescent="0.2">
      <c r="A4" s="200" t="s">
        <v>9</v>
      </c>
      <c r="B4" s="201" t="s">
        <v>50</v>
      </c>
      <c r="C4" s="202" t="s">
        <v>51</v>
      </c>
      <c r="D4" s="203"/>
      <c r="E4" s="203"/>
      <c r="F4" s="203"/>
      <c r="G4" s="204"/>
      <c r="AG4" t="s">
        <v>88</v>
      </c>
    </row>
    <row r="5" spans="1:60" x14ac:dyDescent="0.2">
      <c r="D5" s="10"/>
    </row>
    <row r="6" spans="1:60" ht="38.25" x14ac:dyDescent="0.2">
      <c r="A6" s="206" t="s">
        <v>89</v>
      </c>
      <c r="B6" s="208" t="s">
        <v>90</v>
      </c>
      <c r="C6" s="208" t="s">
        <v>91</v>
      </c>
      <c r="D6" s="207" t="s">
        <v>92</v>
      </c>
      <c r="E6" s="206" t="s">
        <v>93</v>
      </c>
      <c r="F6" s="205" t="s">
        <v>94</v>
      </c>
      <c r="G6" s="206" t="s">
        <v>29</v>
      </c>
      <c r="H6" s="209" t="s">
        <v>30</v>
      </c>
      <c r="I6" s="209" t="s">
        <v>95</v>
      </c>
      <c r="J6" s="209" t="s">
        <v>31</v>
      </c>
      <c r="K6" s="209" t="s">
        <v>96</v>
      </c>
      <c r="L6" s="209" t="s">
        <v>97</v>
      </c>
      <c r="M6" s="209" t="s">
        <v>98</v>
      </c>
      <c r="N6" s="209" t="s">
        <v>99</v>
      </c>
      <c r="O6" s="209" t="s">
        <v>100</v>
      </c>
      <c r="P6" s="209" t="s">
        <v>101</v>
      </c>
      <c r="Q6" s="209" t="s">
        <v>102</v>
      </c>
      <c r="R6" s="209" t="s">
        <v>103</v>
      </c>
      <c r="S6" s="209" t="s">
        <v>104</v>
      </c>
      <c r="T6" s="209" t="s">
        <v>105</v>
      </c>
      <c r="U6" s="209" t="s">
        <v>106</v>
      </c>
      <c r="V6" s="209" t="s">
        <v>107</v>
      </c>
      <c r="W6" s="209" t="s">
        <v>108</v>
      </c>
      <c r="X6" s="209" t="s">
        <v>109</v>
      </c>
      <c r="Y6" s="209" t="s">
        <v>110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111</v>
      </c>
      <c r="B8" s="225" t="s">
        <v>63</v>
      </c>
      <c r="C8" s="243" t="s">
        <v>64</v>
      </c>
      <c r="D8" s="226"/>
      <c r="E8" s="227"/>
      <c r="F8" s="228"/>
      <c r="G8" s="228">
        <f>SUMIF(AG9:AG49,"&lt;&gt;NOR",G9:G49)</f>
        <v>0</v>
      </c>
      <c r="H8" s="228"/>
      <c r="I8" s="228">
        <f>SUM(I9:I49)</f>
        <v>0</v>
      </c>
      <c r="J8" s="228"/>
      <c r="K8" s="228">
        <f>SUM(K9:K49)</f>
        <v>0</v>
      </c>
      <c r="L8" s="228"/>
      <c r="M8" s="228">
        <f>SUM(M9:M49)</f>
        <v>0</v>
      </c>
      <c r="N8" s="227"/>
      <c r="O8" s="227">
        <f>SUM(O9:O49)</f>
        <v>0</v>
      </c>
      <c r="P8" s="227"/>
      <c r="Q8" s="227">
        <f>SUM(Q9:Q49)</f>
        <v>0</v>
      </c>
      <c r="R8" s="228"/>
      <c r="S8" s="228"/>
      <c r="T8" s="229"/>
      <c r="U8" s="223"/>
      <c r="V8" s="223">
        <f>SUM(V9:V49)</f>
        <v>0</v>
      </c>
      <c r="W8" s="223"/>
      <c r="X8" s="223"/>
      <c r="Y8" s="223"/>
      <c r="AG8" t="s">
        <v>112</v>
      </c>
    </row>
    <row r="9" spans="1:60" outlineLevel="1" x14ac:dyDescent="0.2">
      <c r="A9" s="231">
        <v>1</v>
      </c>
      <c r="B9" s="232" t="s">
        <v>328</v>
      </c>
      <c r="C9" s="244" t="s">
        <v>329</v>
      </c>
      <c r="D9" s="233" t="s">
        <v>330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282</v>
      </c>
      <c r="T9" s="237" t="s">
        <v>323</v>
      </c>
      <c r="U9" s="220">
        <v>0</v>
      </c>
      <c r="V9" s="220">
        <f>ROUND(E9*U9,2)</f>
        <v>0</v>
      </c>
      <c r="W9" s="220"/>
      <c r="X9" s="220" t="s">
        <v>219</v>
      </c>
      <c r="Y9" s="220" t="s">
        <v>119</v>
      </c>
      <c r="Z9" s="210"/>
      <c r="AA9" s="210"/>
      <c r="AB9" s="210"/>
      <c r="AC9" s="210"/>
      <c r="AD9" s="210"/>
      <c r="AE9" s="210"/>
      <c r="AF9" s="210"/>
      <c r="AG9" s="210" t="s">
        <v>331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5" t="s">
        <v>332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122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3" x14ac:dyDescent="0.2">
      <c r="A11" s="217"/>
      <c r="B11" s="218"/>
      <c r="C11" s="246" t="s">
        <v>333</v>
      </c>
      <c r="D11" s="240"/>
      <c r="E11" s="240"/>
      <c r="F11" s="240"/>
      <c r="G11" s="24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122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39" t="str">
        <f>C11</f>
        <v>- zahrnuje veškeré náklady spojené s objednatelem požadovanými zkouškami dle schváleného kontrolního a zkušebního plánu, který bude předložen ke schválení dodadavatelem stavby</v>
      </c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46" t="s">
        <v>334</v>
      </c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122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47" t="s">
        <v>335</v>
      </c>
      <c r="D13" s="221"/>
      <c r="E13" s="222"/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129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47" t="s">
        <v>63</v>
      </c>
      <c r="D14" s="221"/>
      <c r="E14" s="222">
        <v>1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129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48"/>
      <c r="D15" s="241"/>
      <c r="E15" s="241"/>
      <c r="F15" s="241"/>
      <c r="G15" s="241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133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1">
        <v>2</v>
      </c>
      <c r="B16" s="232" t="s">
        <v>336</v>
      </c>
      <c r="C16" s="244" t="s">
        <v>337</v>
      </c>
      <c r="D16" s="233" t="s">
        <v>330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198</v>
      </c>
      <c r="T16" s="237" t="s">
        <v>323</v>
      </c>
      <c r="U16" s="220">
        <v>0</v>
      </c>
      <c r="V16" s="220">
        <f>ROUND(E16*U16,2)</f>
        <v>0</v>
      </c>
      <c r="W16" s="220"/>
      <c r="X16" s="220" t="s">
        <v>219</v>
      </c>
      <c r="Y16" s="220" t="s">
        <v>119</v>
      </c>
      <c r="Z16" s="210"/>
      <c r="AA16" s="210"/>
      <c r="AB16" s="210"/>
      <c r="AC16" s="210"/>
      <c r="AD16" s="210"/>
      <c r="AE16" s="210"/>
      <c r="AF16" s="210"/>
      <c r="AG16" s="210" t="s">
        <v>331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5" t="s">
        <v>338</v>
      </c>
      <c r="D17" s="238"/>
      <c r="E17" s="238"/>
      <c r="F17" s="238"/>
      <c r="G17" s="238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122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46" t="s">
        <v>339</v>
      </c>
      <c r="D18" s="240"/>
      <c r="E18" s="240"/>
      <c r="F18" s="240"/>
      <c r="G18" s="24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122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46" t="s">
        <v>340</v>
      </c>
      <c r="D19" s="240"/>
      <c r="E19" s="240"/>
      <c r="F19" s="240"/>
      <c r="G19" s="24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122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9" t="str">
        <f>C19</f>
        <v>Cena dále zahrnuje zřízení , údržbu, pronájem a odstranění přechodného dopravního značení po celou dobu stavby.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47" t="s">
        <v>335</v>
      </c>
      <c r="D20" s="221"/>
      <c r="E20" s="222"/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129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47" t="s">
        <v>63</v>
      </c>
      <c r="D21" s="221"/>
      <c r="E21" s="222">
        <v>1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129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8"/>
      <c r="D22" s="241"/>
      <c r="E22" s="241"/>
      <c r="F22" s="241"/>
      <c r="G22" s="24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133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1">
        <v>3</v>
      </c>
      <c r="B23" s="232" t="s">
        <v>341</v>
      </c>
      <c r="C23" s="244" t="s">
        <v>342</v>
      </c>
      <c r="D23" s="233" t="s">
        <v>330</v>
      </c>
      <c r="E23" s="234">
        <v>1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4">
        <v>0</v>
      </c>
      <c r="O23" s="234">
        <f>ROUND(E23*N23,2)</f>
        <v>0</v>
      </c>
      <c r="P23" s="234">
        <v>0</v>
      </c>
      <c r="Q23" s="234">
        <f>ROUND(E23*P23,2)</f>
        <v>0</v>
      </c>
      <c r="R23" s="236"/>
      <c r="S23" s="236" t="s">
        <v>198</v>
      </c>
      <c r="T23" s="237" t="s">
        <v>323</v>
      </c>
      <c r="U23" s="220">
        <v>0</v>
      </c>
      <c r="V23" s="220">
        <f>ROUND(E23*U23,2)</f>
        <v>0</v>
      </c>
      <c r="W23" s="220"/>
      <c r="X23" s="220" t="s">
        <v>219</v>
      </c>
      <c r="Y23" s="220" t="s">
        <v>119</v>
      </c>
      <c r="Z23" s="210"/>
      <c r="AA23" s="210"/>
      <c r="AB23" s="210"/>
      <c r="AC23" s="210"/>
      <c r="AD23" s="210"/>
      <c r="AE23" s="210"/>
      <c r="AF23" s="210"/>
      <c r="AG23" s="210" t="s">
        <v>331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45" t="s">
        <v>343</v>
      </c>
      <c r="D24" s="238"/>
      <c r="E24" s="238"/>
      <c r="F24" s="238"/>
      <c r="G24" s="238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122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9" t="str">
        <f>C24</f>
        <v>Náklady na vytyčení stávajících inženýrských sítí jejich správci, včetně provedení případných průzkumných sond</v>
      </c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47" t="s">
        <v>335</v>
      </c>
      <c r="D25" s="221"/>
      <c r="E25" s="222"/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129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47" t="s">
        <v>63</v>
      </c>
      <c r="D26" s="221"/>
      <c r="E26" s="222">
        <v>1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129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48"/>
      <c r="D27" s="241"/>
      <c r="E27" s="241"/>
      <c r="F27" s="241"/>
      <c r="G27" s="24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133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1">
        <v>4</v>
      </c>
      <c r="B28" s="232" t="s">
        <v>344</v>
      </c>
      <c r="C28" s="244" t="s">
        <v>345</v>
      </c>
      <c r="D28" s="233" t="s">
        <v>330</v>
      </c>
      <c r="E28" s="234">
        <v>1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/>
      <c r="S28" s="236" t="s">
        <v>282</v>
      </c>
      <c r="T28" s="237" t="s">
        <v>323</v>
      </c>
      <c r="U28" s="220">
        <v>0</v>
      </c>
      <c r="V28" s="220">
        <f>ROUND(E28*U28,2)</f>
        <v>0</v>
      </c>
      <c r="W28" s="220"/>
      <c r="X28" s="220" t="s">
        <v>219</v>
      </c>
      <c r="Y28" s="220" t="s">
        <v>119</v>
      </c>
      <c r="Z28" s="210"/>
      <c r="AA28" s="210"/>
      <c r="AB28" s="210"/>
      <c r="AC28" s="210"/>
      <c r="AD28" s="210"/>
      <c r="AE28" s="210"/>
      <c r="AF28" s="210"/>
      <c r="AG28" s="210" t="s">
        <v>331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7" t="s">
        <v>346</v>
      </c>
      <c r="D29" s="221"/>
      <c r="E29" s="222"/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129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47" t="s">
        <v>63</v>
      </c>
      <c r="D30" s="221"/>
      <c r="E30" s="222">
        <v>1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129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48"/>
      <c r="D31" s="241"/>
      <c r="E31" s="241"/>
      <c r="F31" s="241"/>
      <c r="G31" s="241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133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1">
        <v>5</v>
      </c>
      <c r="B32" s="232" t="s">
        <v>347</v>
      </c>
      <c r="C32" s="244" t="s">
        <v>345</v>
      </c>
      <c r="D32" s="233" t="s">
        <v>330</v>
      </c>
      <c r="E32" s="234">
        <v>1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4">
        <v>0</v>
      </c>
      <c r="O32" s="234">
        <f>ROUND(E32*N32,2)</f>
        <v>0</v>
      </c>
      <c r="P32" s="234">
        <v>0</v>
      </c>
      <c r="Q32" s="234">
        <f>ROUND(E32*P32,2)</f>
        <v>0</v>
      </c>
      <c r="R32" s="236"/>
      <c r="S32" s="236" t="s">
        <v>282</v>
      </c>
      <c r="T32" s="237" t="s">
        <v>323</v>
      </c>
      <c r="U32" s="220">
        <v>0</v>
      </c>
      <c r="V32" s="220">
        <f>ROUND(E32*U32,2)</f>
        <v>0</v>
      </c>
      <c r="W32" s="220"/>
      <c r="X32" s="220" t="s">
        <v>219</v>
      </c>
      <c r="Y32" s="220" t="s">
        <v>119</v>
      </c>
      <c r="Z32" s="210"/>
      <c r="AA32" s="210"/>
      <c r="AB32" s="210"/>
      <c r="AC32" s="210"/>
      <c r="AD32" s="210"/>
      <c r="AE32" s="210"/>
      <c r="AF32" s="210"/>
      <c r="AG32" s="210" t="s">
        <v>331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47" t="s">
        <v>348</v>
      </c>
      <c r="D33" s="221"/>
      <c r="E33" s="222"/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129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47" t="s">
        <v>63</v>
      </c>
      <c r="D34" s="221"/>
      <c r="E34" s="222">
        <v>1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129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8"/>
      <c r="D35" s="241"/>
      <c r="E35" s="241"/>
      <c r="F35" s="241"/>
      <c r="G35" s="241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133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1">
        <v>6</v>
      </c>
      <c r="B36" s="232" t="s">
        <v>349</v>
      </c>
      <c r="C36" s="244" t="s">
        <v>350</v>
      </c>
      <c r="D36" s="233" t="s">
        <v>330</v>
      </c>
      <c r="E36" s="234">
        <v>1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/>
      <c r="S36" s="236" t="s">
        <v>198</v>
      </c>
      <c r="T36" s="237" t="s">
        <v>323</v>
      </c>
      <c r="U36" s="220">
        <v>0</v>
      </c>
      <c r="V36" s="220">
        <f>ROUND(E36*U36,2)</f>
        <v>0</v>
      </c>
      <c r="W36" s="220"/>
      <c r="X36" s="220" t="s">
        <v>219</v>
      </c>
      <c r="Y36" s="220" t="s">
        <v>119</v>
      </c>
      <c r="Z36" s="210"/>
      <c r="AA36" s="210"/>
      <c r="AB36" s="210"/>
      <c r="AC36" s="210"/>
      <c r="AD36" s="210"/>
      <c r="AE36" s="210"/>
      <c r="AF36" s="210"/>
      <c r="AG36" s="210" t="s">
        <v>331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45" t="s">
        <v>351</v>
      </c>
      <c r="D37" s="238"/>
      <c r="E37" s="238"/>
      <c r="F37" s="238"/>
      <c r="G37" s="238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122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9" t="str">
        <f>C37</f>
        <v>Zpracování projektové dokumentace skutečného provedení stavby v počtu 2 paré v papírové podobě a 2 ks elektronicky na CD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47" t="s">
        <v>335</v>
      </c>
      <c r="D38" s="221"/>
      <c r="E38" s="222"/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129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47" t="s">
        <v>63</v>
      </c>
      <c r="D39" s="221"/>
      <c r="E39" s="222">
        <v>1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129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48"/>
      <c r="D40" s="241"/>
      <c r="E40" s="241"/>
      <c r="F40" s="241"/>
      <c r="G40" s="24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133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1">
        <v>7</v>
      </c>
      <c r="B41" s="232" t="s">
        <v>352</v>
      </c>
      <c r="C41" s="244" t="s">
        <v>353</v>
      </c>
      <c r="D41" s="233" t="s">
        <v>330</v>
      </c>
      <c r="E41" s="234">
        <v>1</v>
      </c>
      <c r="F41" s="235"/>
      <c r="G41" s="236">
        <f>ROUND(E41*F41,2)</f>
        <v>0</v>
      </c>
      <c r="H41" s="235"/>
      <c r="I41" s="236">
        <f>ROUND(E41*H41,2)</f>
        <v>0</v>
      </c>
      <c r="J41" s="235"/>
      <c r="K41" s="236">
        <f>ROUND(E41*J41,2)</f>
        <v>0</v>
      </c>
      <c r="L41" s="236">
        <v>21</v>
      </c>
      <c r="M41" s="236">
        <f>G41*(1+L41/100)</f>
        <v>0</v>
      </c>
      <c r="N41" s="234">
        <v>0</v>
      </c>
      <c r="O41" s="234">
        <f>ROUND(E41*N41,2)</f>
        <v>0</v>
      </c>
      <c r="P41" s="234">
        <v>0</v>
      </c>
      <c r="Q41" s="234">
        <f>ROUND(E41*P41,2)</f>
        <v>0</v>
      </c>
      <c r="R41" s="236"/>
      <c r="S41" s="236" t="s">
        <v>198</v>
      </c>
      <c r="T41" s="237" t="s">
        <v>323</v>
      </c>
      <c r="U41" s="220">
        <v>0</v>
      </c>
      <c r="V41" s="220">
        <f>ROUND(E41*U41,2)</f>
        <v>0</v>
      </c>
      <c r="W41" s="220"/>
      <c r="X41" s="220" t="s">
        <v>219</v>
      </c>
      <c r="Y41" s="220" t="s">
        <v>119</v>
      </c>
      <c r="Z41" s="210"/>
      <c r="AA41" s="210"/>
      <c r="AB41" s="210"/>
      <c r="AC41" s="210"/>
      <c r="AD41" s="210"/>
      <c r="AE41" s="210"/>
      <c r="AF41" s="210"/>
      <c r="AG41" s="210" t="s">
        <v>331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45" t="s">
        <v>354</v>
      </c>
      <c r="D42" s="238"/>
      <c r="E42" s="238"/>
      <c r="F42" s="238"/>
      <c r="G42" s="238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122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47" t="s">
        <v>335</v>
      </c>
      <c r="D43" s="221"/>
      <c r="E43" s="222"/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129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47" t="s">
        <v>63</v>
      </c>
      <c r="D44" s="221"/>
      <c r="E44" s="222">
        <v>1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129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8"/>
      <c r="D45" s="241"/>
      <c r="E45" s="241"/>
      <c r="F45" s="241"/>
      <c r="G45" s="24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133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1">
        <v>8</v>
      </c>
      <c r="B46" s="232" t="s">
        <v>355</v>
      </c>
      <c r="C46" s="244" t="s">
        <v>356</v>
      </c>
      <c r="D46" s="233" t="s">
        <v>330</v>
      </c>
      <c r="E46" s="234">
        <v>1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/>
      <c r="S46" s="236" t="s">
        <v>198</v>
      </c>
      <c r="T46" s="237" t="s">
        <v>323</v>
      </c>
      <c r="U46" s="220">
        <v>0</v>
      </c>
      <c r="V46" s="220">
        <f>ROUND(E46*U46,2)</f>
        <v>0</v>
      </c>
      <c r="W46" s="220"/>
      <c r="X46" s="220" t="s">
        <v>219</v>
      </c>
      <c r="Y46" s="220" t="s">
        <v>119</v>
      </c>
      <c r="Z46" s="210"/>
      <c r="AA46" s="210"/>
      <c r="AB46" s="210"/>
      <c r="AC46" s="210"/>
      <c r="AD46" s="210"/>
      <c r="AE46" s="210"/>
      <c r="AF46" s="210"/>
      <c r="AG46" s="210" t="s">
        <v>331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47" t="s">
        <v>335</v>
      </c>
      <c r="D47" s="221"/>
      <c r="E47" s="222"/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129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47" t="s">
        <v>63</v>
      </c>
      <c r="D48" s="221"/>
      <c r="E48" s="222">
        <v>1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129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48"/>
      <c r="D49" s="241"/>
      <c r="E49" s="241"/>
      <c r="F49" s="241"/>
      <c r="G49" s="241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133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3"/>
      <c r="B50" s="4"/>
      <c r="C50" s="250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v>12</v>
      </c>
      <c r="AF50">
        <v>21</v>
      </c>
      <c r="AG50" t="s">
        <v>97</v>
      </c>
    </row>
    <row r="51" spans="1:60" x14ac:dyDescent="0.2">
      <c r="A51" s="213"/>
      <c r="B51" s="214" t="s">
        <v>29</v>
      </c>
      <c r="C51" s="251"/>
      <c r="D51" s="215"/>
      <c r="E51" s="216"/>
      <c r="F51" s="216"/>
      <c r="G51" s="230">
        <f>G8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f>SUMIF(L7:L49,AE50,G7:G49)</f>
        <v>0</v>
      </c>
      <c r="AF51">
        <f>SUMIF(L7:L49,AF50,G7:G49)</f>
        <v>0</v>
      </c>
      <c r="AG51" t="s">
        <v>325</v>
      </c>
    </row>
    <row r="52" spans="1:60" x14ac:dyDescent="0.2">
      <c r="C52" s="252"/>
      <c r="D52" s="10"/>
      <c r="AG52" t="s">
        <v>327</v>
      </c>
    </row>
    <row r="53" spans="1:60" x14ac:dyDescent="0.2">
      <c r="D53" s="10"/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lV6zTzioKKDYPCVkrMNdd0def8xoPEf6QiN67rhN8yPO1+hta6ThnpTmI42ZxhiUg7jVi2O2s/SZOjSixo6ag==" saltValue="2Ezpsl+puguPXAlIvHTGkg==" spinCount="100000" sheet="1" formatRows="0"/>
  <mergeCells count="21">
    <mergeCell ref="C42:G42"/>
    <mergeCell ref="C45:G45"/>
    <mergeCell ref="C49:G49"/>
    <mergeCell ref="C24:G24"/>
    <mergeCell ref="C27:G27"/>
    <mergeCell ref="C31:G31"/>
    <mergeCell ref="C35:G35"/>
    <mergeCell ref="C37:G37"/>
    <mergeCell ref="C40:G40"/>
    <mergeCell ref="C12:G12"/>
    <mergeCell ref="C15:G15"/>
    <mergeCell ref="C17:G17"/>
    <mergeCell ref="C18:G18"/>
    <mergeCell ref="C19:G19"/>
    <mergeCell ref="C22:G22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01 01 Pol</vt:lpstr>
      <vt:lpstr>01 VRN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'01 VRN Pol'!Názvy_tisku</vt:lpstr>
      <vt:lpstr>oadresa</vt:lpstr>
      <vt:lpstr>Stavba!Objednatel</vt:lpstr>
      <vt:lpstr>Stavba!Objekt</vt:lpstr>
      <vt:lpstr>'01 01 Pol'!Oblast_tisku</vt:lpstr>
      <vt:lpstr>'01 VRN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Guňka</dc:creator>
  <cp:lastModifiedBy>Petr Guňka</cp:lastModifiedBy>
  <cp:lastPrinted>2019-03-19T12:27:02Z</cp:lastPrinted>
  <dcterms:created xsi:type="dcterms:W3CDTF">2009-04-08T07:15:50Z</dcterms:created>
  <dcterms:modified xsi:type="dcterms:W3CDTF">2026-03-02T09:00:57Z</dcterms:modified>
</cp:coreProperties>
</file>